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8A373433-2C8F-4300-BEC2-7B883E5C4389}" xr6:coauthVersionLast="46" xr6:coauthVersionMax="46" xr10:uidLastSave="{00000000-0000-0000-0000-000000000000}"/>
  <bookViews>
    <workbookView xWindow="-57720" yWindow="-120" windowWidth="29040" windowHeight="15840" tabRatio="778" activeTab="11" xr2:uid="{00000000-000D-0000-FFFF-FFFF00000000}"/>
  </bookViews>
  <sheets>
    <sheet name="Guidelines" sheetId="1" r:id="rId1"/>
    <sheet name="COLLAR" sheetId="16" r:id="rId2"/>
    <sheet name="COLLAR to print" sheetId="23" state="hidden" r:id="rId3"/>
    <sheet name="DRILLING &amp; RUNS" sheetId="19" r:id="rId4"/>
    <sheet name="DRILLING &amp; RUNS to print" sheetId="24" state="hidden" r:id="rId5"/>
    <sheet name="LITHOLOGY to print" sheetId="26" state="hidden" r:id="rId6"/>
    <sheet name="LITHOLOGY" sheetId="14" r:id="rId7"/>
    <sheet name="CQ SAMPLES" sheetId="15" r:id="rId8"/>
    <sheet name="CQ SAMPLES to print" sheetId="27" state="hidden" r:id="rId9"/>
    <sheet name="GEOCHEM SAMPLES" sheetId="28" r:id="rId10"/>
    <sheet name="GEOCHEM SAMPLES to print" sheetId="30" state="hidden" r:id="rId11"/>
    <sheet name="CQ COMPOSITES" sheetId="18" r:id="rId12"/>
    <sheet name="COAL SUMMARY" sheetId="22" r:id="rId13"/>
    <sheet name="Density" sheetId="31" r:id="rId14"/>
    <sheet name="Litho Codes" sheetId="8" r:id="rId15"/>
    <sheet name="Other Codes" sheetId="21" r:id="rId16"/>
    <sheet name="Inches to mm" sheetId="20" r:id="rId17"/>
  </sheets>
  <definedNames>
    <definedName name="_xlnm._FilterDatabase" localSheetId="11" hidden="1">'CQ COMPOSITES'!$K$1:$K$30</definedName>
    <definedName name="_xlnm._FilterDatabase" localSheetId="6" hidden="1">LITHOLOGY!$M$1:$M$157</definedName>
    <definedName name="Codes_Litho">'Litho Codes'!$B:$B</definedName>
    <definedName name="Codes_LithoEnglish">'Litho Codes'!$A:$A</definedName>
    <definedName name="Collar_CompletedTD">COLLAR!$T$4</definedName>
    <definedName name="Collar_HoleID">COLLAR!$A$4</definedName>
    <definedName name="Collar_PlannedTD">COLLAR!$J$4</definedName>
    <definedName name="Litho_CorrectedFrom">LITHOLOGY!$H:$H</definedName>
    <definedName name="Litho_CorrectedInterval">LITHOLOGY!$J:$J</definedName>
    <definedName name="Litho_CorrectedTo">LITHOLOGY!$I:$I</definedName>
    <definedName name="Litho_DrillersFrom">LITHOLOGY!$C:$C</definedName>
    <definedName name="Litho_DrillersInterval">LITHOLOGY!$E:$E</definedName>
    <definedName name="Litho_DrillersTo">LITHOLOGY!$D:$D</definedName>
    <definedName name="Litho_LithoCode">LITHOLOGY!$M:$M</definedName>
    <definedName name="Litho_Recovery">LITHOLOGY!$F:$F</definedName>
    <definedName name="Litho_Run">LITHOLOGY!$B:$B</definedName>
    <definedName name="Litho_SampleID">LITHOLOGY!$O:$O</definedName>
    <definedName name="Ply_CompID">'CQ SAMPLES'!$O:$O</definedName>
    <definedName name="Ply_CorrectedFrom">'CQ SAMPLES'!$U:$U</definedName>
    <definedName name="Ply_CorrectedTo">'CQ SAMPLES'!$V:$V</definedName>
    <definedName name="Ply_DrillersFrom">'CQ SAMPLES'!$P:$P</definedName>
    <definedName name="Ply_DrillersTo">'CQ SAMPLES'!$Q:$Q</definedName>
    <definedName name="Ply_Mass">'CQ SAMPLES'!$H:$H</definedName>
    <definedName name="Ply_Recovery">'CQ SAMPLES'!$S:$S</definedName>
    <definedName name="_xlnm.Print_Area" localSheetId="1">COLLAR!$A$1:$AF$4</definedName>
    <definedName name="_xlnm.Print_Area" localSheetId="2">'COLLAR to print'!$A$1:$K$15</definedName>
    <definedName name="_xlnm.Print_Area" localSheetId="11">'CQ COMPOSITES'!$A:$J</definedName>
    <definedName name="_xlnm.Print_Area" localSheetId="7">'CQ SAMPLES'!$A:$O</definedName>
    <definedName name="_xlnm.Print_Area" localSheetId="8">'CQ SAMPLES to print'!$A$1:$L$15</definedName>
    <definedName name="_xlnm.Print_Area" localSheetId="3">'DRILLING &amp; RUNS'!$A:$R</definedName>
    <definedName name="_xlnm.Print_Area" localSheetId="4">'DRILLING &amp; RUNS to print'!$A$1:$R$15</definedName>
    <definedName name="_xlnm.Print_Area" localSheetId="9">'GEOCHEM SAMPLES'!$A:$J</definedName>
    <definedName name="_xlnm.Print_Area" localSheetId="10">'GEOCHEM SAMPLES to print'!$A$1:$J$15</definedName>
    <definedName name="_xlnm.Print_Area" localSheetId="6">LITHOLOGY!$A:$T</definedName>
    <definedName name="_xlnm.Print_Area" localSheetId="5">'LITHOLOGY to print'!$A$1:$P$9</definedName>
    <definedName name="_xlnm.Print_Titles" localSheetId="1">COLLAR!$A:$A</definedName>
    <definedName name="_xlnm.Print_Titles" localSheetId="11">'CQ COMPOSITES'!$1:$2</definedName>
    <definedName name="_xlnm.Print_Titles" localSheetId="7">'CQ SAMPLES'!$1:$3</definedName>
    <definedName name="_xlnm.Print_Titles" localSheetId="3">'DRILLING &amp; RUNS'!$1:$3</definedName>
    <definedName name="_xlnm.Print_Titles" localSheetId="9">'GEOCHEM SAMPLES'!$1:$3</definedName>
    <definedName name="_xlnm.Print_Titles" localSheetId="10">'GEOCHEM SAMPLES to print'!$1:$3</definedName>
    <definedName name="_xlnm.Print_Titles" localSheetId="6">LITHOLOGY!$1:$3</definedName>
    <definedName name="Version">COLLAR!$K$1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 i="22" l="1"/>
  <c r="K3" i="22"/>
  <c r="J3" i="22"/>
  <c r="E4" i="14"/>
  <c r="G4" i="14" s="1"/>
  <c r="J4" i="14"/>
  <c r="U4" i="14" s="1"/>
  <c r="K4" i="14"/>
  <c r="N4" i="14"/>
  <c r="P4" i="14"/>
  <c r="Q4" i="14"/>
  <c r="E5" i="14"/>
  <c r="G5" i="14" s="1"/>
  <c r="J5" i="14"/>
  <c r="K5" i="14"/>
  <c r="N5" i="14"/>
  <c r="P5" i="14"/>
  <c r="Q5" i="14"/>
  <c r="E6" i="14"/>
  <c r="G6" i="14" s="1"/>
  <c r="J6" i="14"/>
  <c r="U6" i="14" s="1"/>
  <c r="K6" i="14"/>
  <c r="N6" i="14"/>
  <c r="P6" i="14"/>
  <c r="Q6" i="14"/>
  <c r="E7" i="14"/>
  <c r="G7" i="14" s="1"/>
  <c r="J7" i="14"/>
  <c r="U7" i="14" s="1"/>
  <c r="K7" i="14"/>
  <c r="N7" i="14"/>
  <c r="P7" i="14"/>
  <c r="Q7" i="14"/>
  <c r="E8" i="14"/>
  <c r="G8" i="14" s="1"/>
  <c r="J8" i="14"/>
  <c r="U8" i="14" s="1"/>
  <c r="K8" i="14"/>
  <c r="N8" i="14"/>
  <c r="P8" i="14"/>
  <c r="Q8" i="14"/>
  <c r="E9" i="14"/>
  <c r="G9" i="14" s="1"/>
  <c r="J9" i="14"/>
  <c r="K9" i="14"/>
  <c r="N9" i="14"/>
  <c r="P9" i="14"/>
  <c r="Q9" i="14"/>
  <c r="E10" i="14"/>
  <c r="G10" i="14" s="1"/>
  <c r="J10" i="14"/>
  <c r="U10" i="14" s="1"/>
  <c r="K10" i="14"/>
  <c r="N10" i="14"/>
  <c r="P10" i="14"/>
  <c r="Q10" i="14"/>
  <c r="E11" i="14"/>
  <c r="G11" i="14" s="1"/>
  <c r="J11" i="14"/>
  <c r="U11" i="14" s="1"/>
  <c r="K11" i="14"/>
  <c r="N11" i="14"/>
  <c r="P11" i="14"/>
  <c r="Q11" i="14"/>
  <c r="E12" i="14"/>
  <c r="G12" i="14" s="1"/>
  <c r="J12" i="14"/>
  <c r="U12" i="14" s="1"/>
  <c r="K12" i="14"/>
  <c r="N12" i="14"/>
  <c r="P12" i="14"/>
  <c r="Q12" i="14"/>
  <c r="E13" i="14"/>
  <c r="G13" i="14" s="1"/>
  <c r="J13" i="14"/>
  <c r="K13" i="14"/>
  <c r="N13" i="14"/>
  <c r="P13" i="14"/>
  <c r="Q13" i="14"/>
  <c r="E14" i="14"/>
  <c r="G14" i="14" s="1"/>
  <c r="J14" i="14"/>
  <c r="U14" i="14" s="1"/>
  <c r="K14" i="14"/>
  <c r="N14" i="14"/>
  <c r="P14" i="14"/>
  <c r="Q14" i="14"/>
  <c r="E15" i="14"/>
  <c r="G15" i="14" s="1"/>
  <c r="J15" i="14"/>
  <c r="U15" i="14" s="1"/>
  <c r="K15" i="14"/>
  <c r="N15" i="14"/>
  <c r="P15" i="14"/>
  <c r="Q15" i="14"/>
  <c r="E16" i="14"/>
  <c r="G16" i="14" s="1"/>
  <c r="J16" i="14"/>
  <c r="U16" i="14" s="1"/>
  <c r="K16" i="14"/>
  <c r="N16" i="14"/>
  <c r="P16" i="14"/>
  <c r="Q16" i="14"/>
  <c r="E17" i="14"/>
  <c r="G17" i="14" s="1"/>
  <c r="J17" i="14"/>
  <c r="U17" i="14" s="1"/>
  <c r="K17" i="14"/>
  <c r="N17" i="14"/>
  <c r="P17" i="14"/>
  <c r="Q17" i="14"/>
  <c r="E18" i="14"/>
  <c r="G18" i="14" s="1"/>
  <c r="J18" i="14"/>
  <c r="U18" i="14" s="1"/>
  <c r="K18" i="14"/>
  <c r="N18" i="14"/>
  <c r="P18" i="14"/>
  <c r="Q18" i="14"/>
  <c r="E19" i="14"/>
  <c r="G19" i="14" s="1"/>
  <c r="J19" i="14"/>
  <c r="U19" i="14" s="1"/>
  <c r="K19" i="14"/>
  <c r="N19" i="14"/>
  <c r="P19" i="14"/>
  <c r="Q19" i="14"/>
  <c r="E20" i="14"/>
  <c r="G20" i="14" s="1"/>
  <c r="J20" i="14"/>
  <c r="U20" i="14" s="1"/>
  <c r="K20" i="14"/>
  <c r="N20" i="14"/>
  <c r="P20" i="14"/>
  <c r="Q20" i="14"/>
  <c r="E21" i="14"/>
  <c r="G21" i="14" s="1"/>
  <c r="J21" i="14"/>
  <c r="U21" i="14" s="1"/>
  <c r="K21" i="14"/>
  <c r="N21" i="14"/>
  <c r="P21" i="14"/>
  <c r="Q21" i="14"/>
  <c r="E22" i="14"/>
  <c r="G22" i="14" s="1"/>
  <c r="J22" i="14"/>
  <c r="U22" i="14" s="1"/>
  <c r="K22" i="14"/>
  <c r="N22" i="14"/>
  <c r="P22" i="14"/>
  <c r="Q22" i="14"/>
  <c r="E23" i="14"/>
  <c r="G23" i="14" s="1"/>
  <c r="J23" i="14"/>
  <c r="U23" i="14" s="1"/>
  <c r="K23" i="14"/>
  <c r="N23" i="14"/>
  <c r="P23" i="14"/>
  <c r="Q23" i="14"/>
  <c r="E24" i="14"/>
  <c r="G24" i="14" s="1"/>
  <c r="J24" i="14"/>
  <c r="U24" i="14" s="1"/>
  <c r="K24" i="14"/>
  <c r="N24" i="14"/>
  <c r="P24" i="14"/>
  <c r="Q24" i="14"/>
  <c r="E25" i="14"/>
  <c r="G25" i="14" s="1"/>
  <c r="J25" i="14"/>
  <c r="U25" i="14" s="1"/>
  <c r="K25" i="14"/>
  <c r="N25" i="14"/>
  <c r="P25" i="14"/>
  <c r="Q25" i="14"/>
  <c r="E26" i="14"/>
  <c r="G26" i="14" s="1"/>
  <c r="J26" i="14"/>
  <c r="U26" i="14" s="1"/>
  <c r="K26" i="14"/>
  <c r="N26" i="14"/>
  <c r="P26" i="14"/>
  <c r="Q26" i="14"/>
  <c r="E27" i="14"/>
  <c r="G27" i="14" s="1"/>
  <c r="J27" i="14"/>
  <c r="U27" i="14" s="1"/>
  <c r="K27" i="14"/>
  <c r="N27" i="14"/>
  <c r="P27" i="14"/>
  <c r="Q27" i="14"/>
  <c r="E28" i="14"/>
  <c r="G28" i="14" s="1"/>
  <c r="J28" i="14"/>
  <c r="U28" i="14" s="1"/>
  <c r="K28" i="14"/>
  <c r="N28" i="14"/>
  <c r="P28" i="14"/>
  <c r="Q28" i="14"/>
  <c r="E29" i="14"/>
  <c r="G29" i="14" s="1"/>
  <c r="J29" i="14"/>
  <c r="U29" i="14" s="1"/>
  <c r="K29" i="14"/>
  <c r="N29" i="14"/>
  <c r="P29" i="14"/>
  <c r="Q29" i="14"/>
  <c r="E30" i="14"/>
  <c r="G30" i="14" s="1"/>
  <c r="J30" i="14"/>
  <c r="U30" i="14" s="1"/>
  <c r="K30" i="14"/>
  <c r="N30" i="14"/>
  <c r="P30" i="14"/>
  <c r="Q30" i="14"/>
  <c r="E31" i="14"/>
  <c r="G31" i="14" s="1"/>
  <c r="J31" i="14"/>
  <c r="U31" i="14" s="1"/>
  <c r="K31" i="14"/>
  <c r="N31" i="14"/>
  <c r="P31" i="14"/>
  <c r="Q31" i="14"/>
  <c r="E32" i="14"/>
  <c r="G32" i="14" s="1"/>
  <c r="J32" i="14"/>
  <c r="U32" i="14" s="1"/>
  <c r="K32" i="14"/>
  <c r="N32" i="14"/>
  <c r="P32" i="14"/>
  <c r="Q32" i="14"/>
  <c r="E33" i="14"/>
  <c r="G33" i="14" s="1"/>
  <c r="J33" i="14"/>
  <c r="U33" i="14" s="1"/>
  <c r="K33" i="14"/>
  <c r="N33" i="14"/>
  <c r="P33" i="14"/>
  <c r="Q33" i="14"/>
  <c r="E34" i="14"/>
  <c r="G34" i="14" s="1"/>
  <c r="J34" i="14"/>
  <c r="U34" i="14" s="1"/>
  <c r="K34" i="14"/>
  <c r="N34" i="14"/>
  <c r="P34" i="14"/>
  <c r="Q34" i="14"/>
  <c r="E35" i="14"/>
  <c r="G35" i="14" s="1"/>
  <c r="J35" i="14"/>
  <c r="U35" i="14" s="1"/>
  <c r="K35" i="14"/>
  <c r="N35" i="14"/>
  <c r="P35" i="14"/>
  <c r="Q35" i="14"/>
  <c r="E36" i="14"/>
  <c r="G36" i="14" s="1"/>
  <c r="J36" i="14"/>
  <c r="U36" i="14" s="1"/>
  <c r="K36" i="14"/>
  <c r="N36" i="14"/>
  <c r="P36" i="14"/>
  <c r="Q36" i="14"/>
  <c r="E37" i="14"/>
  <c r="G37" i="14" s="1"/>
  <c r="J37" i="14"/>
  <c r="U37" i="14" s="1"/>
  <c r="K37" i="14"/>
  <c r="N37" i="14"/>
  <c r="P37" i="14"/>
  <c r="Q37" i="14"/>
  <c r="E38" i="14"/>
  <c r="G38" i="14" s="1"/>
  <c r="J38" i="14"/>
  <c r="U38" i="14" s="1"/>
  <c r="K38" i="14"/>
  <c r="N38" i="14"/>
  <c r="P38" i="14"/>
  <c r="Q38" i="14"/>
  <c r="E39" i="14"/>
  <c r="G39" i="14" s="1"/>
  <c r="J39" i="14"/>
  <c r="U39" i="14" s="1"/>
  <c r="K39" i="14"/>
  <c r="N39" i="14"/>
  <c r="P39" i="14"/>
  <c r="Q39" i="14"/>
  <c r="E40" i="14"/>
  <c r="G40" i="14" s="1"/>
  <c r="J40" i="14"/>
  <c r="U40" i="14" s="1"/>
  <c r="K40" i="14"/>
  <c r="L40" i="14" s="1"/>
  <c r="N40" i="14"/>
  <c r="P40" i="14"/>
  <c r="Q40" i="14"/>
  <c r="E41" i="14"/>
  <c r="G41" i="14" s="1"/>
  <c r="J41" i="14"/>
  <c r="U41" i="14" s="1"/>
  <c r="K41" i="14"/>
  <c r="N41" i="14"/>
  <c r="P41" i="14"/>
  <c r="Q41" i="14"/>
  <c r="E42" i="14"/>
  <c r="G42" i="14" s="1"/>
  <c r="J42" i="14"/>
  <c r="U42" i="14" s="1"/>
  <c r="K42" i="14"/>
  <c r="N42" i="14"/>
  <c r="P42" i="14"/>
  <c r="Q42" i="14"/>
  <c r="E43" i="14"/>
  <c r="G43" i="14" s="1"/>
  <c r="J43" i="14"/>
  <c r="U43" i="14" s="1"/>
  <c r="K43" i="14"/>
  <c r="N43" i="14"/>
  <c r="P43" i="14"/>
  <c r="Q43" i="14"/>
  <c r="E44" i="14"/>
  <c r="G44" i="14" s="1"/>
  <c r="J44" i="14"/>
  <c r="U44" i="14" s="1"/>
  <c r="K44" i="14"/>
  <c r="L44" i="14" s="1"/>
  <c r="N44" i="14"/>
  <c r="P44" i="14"/>
  <c r="Q44" i="14"/>
  <c r="E45" i="14"/>
  <c r="G45" i="14" s="1"/>
  <c r="J45" i="14"/>
  <c r="U45" i="14" s="1"/>
  <c r="K45" i="14"/>
  <c r="N45" i="14"/>
  <c r="P45" i="14"/>
  <c r="Q45" i="14"/>
  <c r="E46" i="14"/>
  <c r="G46" i="14" s="1"/>
  <c r="J46" i="14"/>
  <c r="K46" i="14"/>
  <c r="L46" i="14" s="1"/>
  <c r="N46" i="14"/>
  <c r="P46" i="14"/>
  <c r="Q46" i="14"/>
  <c r="U46" i="14"/>
  <c r="E47" i="14"/>
  <c r="G47" i="14" s="1"/>
  <c r="J47" i="14"/>
  <c r="U47" i="14" s="1"/>
  <c r="K47" i="14"/>
  <c r="N47" i="14"/>
  <c r="P47" i="14"/>
  <c r="Q47" i="14"/>
  <c r="E48" i="14"/>
  <c r="G48" i="14"/>
  <c r="J48" i="14"/>
  <c r="U48" i="14" s="1"/>
  <c r="K48" i="14"/>
  <c r="N48" i="14"/>
  <c r="P48" i="14"/>
  <c r="Q48" i="14"/>
  <c r="E49" i="14"/>
  <c r="G49" i="14" s="1"/>
  <c r="J49" i="14"/>
  <c r="K49" i="14"/>
  <c r="L49" i="14" s="1"/>
  <c r="N49" i="14"/>
  <c r="P49" i="14"/>
  <c r="Q49" i="14"/>
  <c r="U49" i="14"/>
  <c r="E50" i="14"/>
  <c r="G50" i="14" s="1"/>
  <c r="J50" i="14"/>
  <c r="U50" i="14" s="1"/>
  <c r="K50" i="14"/>
  <c r="N50" i="14"/>
  <c r="P50" i="14"/>
  <c r="Q50" i="14"/>
  <c r="E51" i="14"/>
  <c r="G51" i="14" s="1"/>
  <c r="J51" i="14"/>
  <c r="U51" i="14" s="1"/>
  <c r="K51" i="14"/>
  <c r="N51" i="14"/>
  <c r="P51" i="14"/>
  <c r="Q51" i="14"/>
  <c r="E52" i="14"/>
  <c r="G52" i="14" s="1"/>
  <c r="J52" i="14"/>
  <c r="U52" i="14" s="1"/>
  <c r="K52" i="14"/>
  <c r="N52" i="14"/>
  <c r="P52" i="14"/>
  <c r="Q52" i="14"/>
  <c r="E53" i="14"/>
  <c r="G53" i="14" s="1"/>
  <c r="J53" i="14"/>
  <c r="U53" i="14" s="1"/>
  <c r="K53" i="14"/>
  <c r="N53" i="14"/>
  <c r="P53" i="14"/>
  <c r="Q53" i="14"/>
  <c r="E54" i="14"/>
  <c r="G54" i="14" s="1"/>
  <c r="J54" i="14"/>
  <c r="U54" i="14" s="1"/>
  <c r="K54" i="14"/>
  <c r="N54" i="14"/>
  <c r="P54" i="14"/>
  <c r="Q54" i="14"/>
  <c r="E55" i="14"/>
  <c r="G55" i="14" s="1"/>
  <c r="J55" i="14"/>
  <c r="U55" i="14" s="1"/>
  <c r="K55" i="14"/>
  <c r="N55" i="14"/>
  <c r="P55" i="14"/>
  <c r="Q55" i="14"/>
  <c r="E56" i="14"/>
  <c r="G56" i="14" s="1"/>
  <c r="J56" i="14"/>
  <c r="U56" i="14" s="1"/>
  <c r="K56" i="14"/>
  <c r="N56" i="14"/>
  <c r="P56" i="14"/>
  <c r="Q56" i="14"/>
  <c r="E57" i="14"/>
  <c r="G57" i="14" s="1"/>
  <c r="J57" i="14"/>
  <c r="U57" i="14" s="1"/>
  <c r="K57" i="14"/>
  <c r="N57" i="14"/>
  <c r="P57" i="14"/>
  <c r="Q57" i="14"/>
  <c r="E58" i="14"/>
  <c r="G58" i="14" s="1"/>
  <c r="J58" i="14"/>
  <c r="U58" i="14" s="1"/>
  <c r="K58" i="14"/>
  <c r="N58" i="14"/>
  <c r="P58" i="14"/>
  <c r="Q58" i="14"/>
  <c r="E59" i="14"/>
  <c r="G59" i="14" s="1"/>
  <c r="J59" i="14"/>
  <c r="U59" i="14" s="1"/>
  <c r="K59" i="14"/>
  <c r="N59" i="14"/>
  <c r="P59" i="14"/>
  <c r="Q59" i="14"/>
  <c r="E60" i="14"/>
  <c r="G60" i="14" s="1"/>
  <c r="J60" i="14"/>
  <c r="U60" i="14" s="1"/>
  <c r="K60" i="14"/>
  <c r="N60" i="14"/>
  <c r="P60" i="14"/>
  <c r="Q60" i="14"/>
  <c r="E61" i="14"/>
  <c r="G61" i="14" s="1"/>
  <c r="J61" i="14"/>
  <c r="U61" i="14" s="1"/>
  <c r="K61" i="14"/>
  <c r="N61" i="14"/>
  <c r="P61" i="14"/>
  <c r="Q61" i="14"/>
  <c r="E62" i="14"/>
  <c r="G62" i="14" s="1"/>
  <c r="J62" i="14"/>
  <c r="U62" i="14" s="1"/>
  <c r="K62" i="14"/>
  <c r="N62" i="14"/>
  <c r="P62" i="14"/>
  <c r="Q62" i="14"/>
  <c r="E63" i="14"/>
  <c r="G63" i="14" s="1"/>
  <c r="J63" i="14"/>
  <c r="U63" i="14" s="1"/>
  <c r="K63" i="14"/>
  <c r="N63" i="14"/>
  <c r="P63" i="14"/>
  <c r="Q63" i="14"/>
  <c r="E64" i="14"/>
  <c r="G64" i="14" s="1"/>
  <c r="J64" i="14"/>
  <c r="U64" i="14" s="1"/>
  <c r="K64" i="14"/>
  <c r="N64" i="14"/>
  <c r="P64" i="14"/>
  <c r="Q64" i="14"/>
  <c r="E65" i="14"/>
  <c r="G65" i="14" s="1"/>
  <c r="J65" i="14"/>
  <c r="U65" i="14" s="1"/>
  <c r="K65" i="14"/>
  <c r="N65" i="14"/>
  <c r="P65" i="14"/>
  <c r="Q65" i="14"/>
  <c r="E66" i="14"/>
  <c r="G66" i="14" s="1"/>
  <c r="J66" i="14"/>
  <c r="U66" i="14" s="1"/>
  <c r="K66" i="14"/>
  <c r="N66" i="14"/>
  <c r="P66" i="14"/>
  <c r="Q66" i="14"/>
  <c r="E67" i="14"/>
  <c r="G67" i="14" s="1"/>
  <c r="J67" i="14"/>
  <c r="U67" i="14" s="1"/>
  <c r="K67" i="14"/>
  <c r="N67" i="14"/>
  <c r="P67" i="14"/>
  <c r="Q67" i="14"/>
  <c r="E68" i="14"/>
  <c r="G68" i="14" s="1"/>
  <c r="J68" i="14"/>
  <c r="U68" i="14" s="1"/>
  <c r="K68" i="14"/>
  <c r="N68" i="14"/>
  <c r="P68" i="14"/>
  <c r="Q68" i="14"/>
  <c r="E69" i="14"/>
  <c r="G69" i="14" s="1"/>
  <c r="J69" i="14"/>
  <c r="L69" i="14" s="1"/>
  <c r="K69" i="14"/>
  <c r="N69" i="14"/>
  <c r="P69" i="14"/>
  <c r="Q69" i="14"/>
  <c r="E70" i="14"/>
  <c r="G70" i="14" s="1"/>
  <c r="J70" i="14"/>
  <c r="U70" i="14" s="1"/>
  <c r="K70" i="14"/>
  <c r="N70" i="14"/>
  <c r="P70" i="14"/>
  <c r="Q70" i="14"/>
  <c r="E71" i="14"/>
  <c r="G71" i="14" s="1"/>
  <c r="J71" i="14"/>
  <c r="U71" i="14" s="1"/>
  <c r="K71" i="14"/>
  <c r="N71" i="14"/>
  <c r="P71" i="14"/>
  <c r="Q71" i="14"/>
  <c r="E72" i="14"/>
  <c r="G72" i="14" s="1"/>
  <c r="J72" i="14"/>
  <c r="U72" i="14" s="1"/>
  <c r="K72" i="14"/>
  <c r="N72" i="14"/>
  <c r="P72" i="14"/>
  <c r="Q72" i="14"/>
  <c r="E73" i="14"/>
  <c r="G73" i="14" s="1"/>
  <c r="J73" i="14"/>
  <c r="K73" i="14"/>
  <c r="N73" i="14"/>
  <c r="P73" i="14"/>
  <c r="Q73" i="14"/>
  <c r="E74" i="14"/>
  <c r="G74" i="14" s="1"/>
  <c r="J74" i="14"/>
  <c r="K74" i="14"/>
  <c r="N74" i="14"/>
  <c r="P74" i="14"/>
  <c r="Q74" i="14"/>
  <c r="E75" i="14"/>
  <c r="G75" i="14" s="1"/>
  <c r="J75" i="14"/>
  <c r="U75" i="14" s="1"/>
  <c r="K75" i="14"/>
  <c r="N75" i="14"/>
  <c r="P75" i="14"/>
  <c r="Q75" i="14"/>
  <c r="E76" i="14"/>
  <c r="G76" i="14" s="1"/>
  <c r="J76" i="14"/>
  <c r="U76" i="14" s="1"/>
  <c r="K76" i="14"/>
  <c r="N76" i="14"/>
  <c r="P76" i="14"/>
  <c r="Q76" i="14"/>
  <c r="E77" i="14"/>
  <c r="G77" i="14" s="1"/>
  <c r="J77" i="14"/>
  <c r="K77" i="14"/>
  <c r="N77" i="14"/>
  <c r="P77" i="14"/>
  <c r="Q77" i="14"/>
  <c r="E78" i="14"/>
  <c r="G78" i="14" s="1"/>
  <c r="J78" i="14"/>
  <c r="U78" i="14" s="1"/>
  <c r="K78" i="14"/>
  <c r="N78" i="14"/>
  <c r="P78" i="14"/>
  <c r="Q78" i="14"/>
  <c r="E79" i="14"/>
  <c r="G79" i="14" s="1"/>
  <c r="J79" i="14"/>
  <c r="K79" i="14"/>
  <c r="N79" i="14"/>
  <c r="P79" i="14"/>
  <c r="Q79" i="14"/>
  <c r="E80" i="14"/>
  <c r="G80" i="14" s="1"/>
  <c r="J80" i="14"/>
  <c r="U80" i="14" s="1"/>
  <c r="K80" i="14"/>
  <c r="N80" i="14"/>
  <c r="P80" i="14"/>
  <c r="Q80" i="14"/>
  <c r="E81" i="14"/>
  <c r="G81" i="14" s="1"/>
  <c r="J81" i="14"/>
  <c r="K81" i="14"/>
  <c r="N81" i="14"/>
  <c r="P81" i="14"/>
  <c r="Q81" i="14"/>
  <c r="E82" i="14"/>
  <c r="G82" i="14" s="1"/>
  <c r="J82" i="14"/>
  <c r="U82" i="14" s="1"/>
  <c r="K82" i="14"/>
  <c r="N82" i="14"/>
  <c r="P82" i="14"/>
  <c r="Q82" i="14"/>
  <c r="E83" i="14"/>
  <c r="G83" i="14" s="1"/>
  <c r="J83" i="14"/>
  <c r="U83" i="14" s="1"/>
  <c r="K83" i="14"/>
  <c r="N83" i="14"/>
  <c r="P83" i="14"/>
  <c r="Q83" i="14"/>
  <c r="E84" i="14"/>
  <c r="G84" i="14" s="1"/>
  <c r="J84" i="14"/>
  <c r="U84" i="14" s="1"/>
  <c r="K84" i="14"/>
  <c r="N84" i="14"/>
  <c r="P84" i="14"/>
  <c r="Q84" i="14"/>
  <c r="E85" i="14"/>
  <c r="G85" i="14" s="1"/>
  <c r="J85" i="14"/>
  <c r="K85" i="14"/>
  <c r="N85" i="14"/>
  <c r="P85" i="14"/>
  <c r="Q85" i="14"/>
  <c r="E86" i="14"/>
  <c r="G86" i="14" s="1"/>
  <c r="J86" i="14"/>
  <c r="U86" i="14" s="1"/>
  <c r="K86" i="14"/>
  <c r="N86" i="14"/>
  <c r="P86" i="14"/>
  <c r="Q86" i="14"/>
  <c r="E87" i="14"/>
  <c r="G87" i="14" s="1"/>
  <c r="J87" i="14"/>
  <c r="U87" i="14" s="1"/>
  <c r="K87" i="14"/>
  <c r="N87" i="14"/>
  <c r="P87" i="14"/>
  <c r="Q87" i="14"/>
  <c r="E88" i="14"/>
  <c r="G88" i="14" s="1"/>
  <c r="J88" i="14"/>
  <c r="U88" i="14" s="1"/>
  <c r="K88" i="14"/>
  <c r="N88" i="14"/>
  <c r="P88" i="14"/>
  <c r="Q88" i="14"/>
  <c r="E89" i="14"/>
  <c r="G89" i="14" s="1"/>
  <c r="J89" i="14"/>
  <c r="K89" i="14"/>
  <c r="N89" i="14"/>
  <c r="P89" i="14"/>
  <c r="Q89" i="14"/>
  <c r="E90" i="14"/>
  <c r="G90" i="14" s="1"/>
  <c r="J90" i="14"/>
  <c r="U90" i="14" s="1"/>
  <c r="K90" i="14"/>
  <c r="N90" i="14"/>
  <c r="P90" i="14"/>
  <c r="Q90" i="14"/>
  <c r="E91" i="14"/>
  <c r="G91" i="14" s="1"/>
  <c r="J91" i="14"/>
  <c r="U91" i="14" s="1"/>
  <c r="K91" i="14"/>
  <c r="N91" i="14"/>
  <c r="P91" i="14"/>
  <c r="Q91" i="14"/>
  <c r="E92" i="14"/>
  <c r="G92" i="14" s="1"/>
  <c r="J92" i="14"/>
  <c r="U92" i="14" s="1"/>
  <c r="K92" i="14"/>
  <c r="N92" i="14"/>
  <c r="P92" i="14"/>
  <c r="Q92" i="14"/>
  <c r="E93" i="14"/>
  <c r="G93" i="14" s="1"/>
  <c r="J93" i="14"/>
  <c r="K93" i="14"/>
  <c r="N93" i="14"/>
  <c r="P93" i="14"/>
  <c r="Q93" i="14"/>
  <c r="E94" i="14"/>
  <c r="G94" i="14" s="1"/>
  <c r="J94" i="14"/>
  <c r="K94" i="14"/>
  <c r="N94" i="14"/>
  <c r="P94" i="14"/>
  <c r="Q94" i="14"/>
  <c r="E95" i="14"/>
  <c r="G95" i="14" s="1"/>
  <c r="J95" i="14"/>
  <c r="K95" i="14"/>
  <c r="N95" i="14"/>
  <c r="P95" i="14"/>
  <c r="Q95" i="14"/>
  <c r="E96" i="14"/>
  <c r="G96" i="14" s="1"/>
  <c r="J96" i="14"/>
  <c r="U96" i="14" s="1"/>
  <c r="K96" i="14"/>
  <c r="N96" i="14"/>
  <c r="P96" i="14"/>
  <c r="Q96" i="14"/>
  <c r="E97" i="14"/>
  <c r="G97" i="14" s="1"/>
  <c r="J97" i="14"/>
  <c r="K97" i="14"/>
  <c r="N97" i="14"/>
  <c r="P97" i="14"/>
  <c r="Q97" i="14"/>
  <c r="E98" i="14"/>
  <c r="G98" i="14" s="1"/>
  <c r="J98" i="14"/>
  <c r="U98" i="14" s="1"/>
  <c r="K98" i="14"/>
  <c r="N98" i="14"/>
  <c r="P98" i="14"/>
  <c r="Q98" i="14"/>
  <c r="E99" i="14"/>
  <c r="G99" i="14" s="1"/>
  <c r="J99" i="14"/>
  <c r="U99" i="14" s="1"/>
  <c r="K99" i="14"/>
  <c r="N99" i="14"/>
  <c r="P99" i="14"/>
  <c r="Q99" i="14"/>
  <c r="E100" i="14"/>
  <c r="G100" i="14" s="1"/>
  <c r="J100" i="14"/>
  <c r="U100" i="14" s="1"/>
  <c r="K100" i="14"/>
  <c r="N100" i="14"/>
  <c r="P100" i="14"/>
  <c r="Q100" i="14"/>
  <c r="E101" i="14"/>
  <c r="G101" i="14" s="1"/>
  <c r="J101" i="14"/>
  <c r="K101" i="14"/>
  <c r="N101" i="14"/>
  <c r="P101" i="14"/>
  <c r="Q101" i="14"/>
  <c r="E102" i="14"/>
  <c r="G102" i="14" s="1"/>
  <c r="J102" i="14"/>
  <c r="U102" i="14" s="1"/>
  <c r="K102" i="14"/>
  <c r="N102" i="14"/>
  <c r="P102" i="14"/>
  <c r="Q102" i="14"/>
  <c r="E103" i="14"/>
  <c r="G103" i="14" s="1"/>
  <c r="J103" i="14"/>
  <c r="U103" i="14" s="1"/>
  <c r="K103" i="14"/>
  <c r="N103" i="14"/>
  <c r="P103" i="14"/>
  <c r="Q103" i="14"/>
  <c r="E104" i="14"/>
  <c r="G104" i="14" s="1"/>
  <c r="J104" i="14"/>
  <c r="U104" i="14" s="1"/>
  <c r="K104" i="14"/>
  <c r="N104" i="14"/>
  <c r="P104" i="14"/>
  <c r="Q104" i="14"/>
  <c r="E105" i="14"/>
  <c r="G105" i="14" s="1"/>
  <c r="J105" i="14"/>
  <c r="K105" i="14"/>
  <c r="N105" i="14"/>
  <c r="P105" i="14"/>
  <c r="Q105" i="14"/>
  <c r="E106" i="14"/>
  <c r="G106" i="14" s="1"/>
  <c r="J106" i="14"/>
  <c r="U106" i="14" s="1"/>
  <c r="K106" i="14"/>
  <c r="N106" i="14"/>
  <c r="P106" i="14"/>
  <c r="Q106" i="14"/>
  <c r="E107" i="14"/>
  <c r="G107" i="14" s="1"/>
  <c r="J107" i="14"/>
  <c r="U107" i="14" s="1"/>
  <c r="K107" i="14"/>
  <c r="N107" i="14"/>
  <c r="P107" i="14"/>
  <c r="Q107" i="14"/>
  <c r="E108" i="14"/>
  <c r="G108" i="14" s="1"/>
  <c r="J108" i="14"/>
  <c r="U108" i="14" s="1"/>
  <c r="K108" i="14"/>
  <c r="N108" i="14"/>
  <c r="P108" i="14"/>
  <c r="Q108" i="14"/>
  <c r="E109" i="14"/>
  <c r="G109" i="14" s="1"/>
  <c r="J109" i="14"/>
  <c r="K109" i="14"/>
  <c r="N109" i="14"/>
  <c r="P109" i="14"/>
  <c r="Q109" i="14"/>
  <c r="E110" i="14"/>
  <c r="G110" i="14" s="1"/>
  <c r="J110" i="14"/>
  <c r="U110" i="14" s="1"/>
  <c r="K110" i="14"/>
  <c r="N110" i="14"/>
  <c r="P110" i="14"/>
  <c r="Q110" i="14"/>
  <c r="E111" i="14"/>
  <c r="G111" i="14" s="1"/>
  <c r="J111" i="14"/>
  <c r="K111" i="14"/>
  <c r="N111" i="14"/>
  <c r="P111" i="14"/>
  <c r="Q111" i="14"/>
  <c r="E112" i="14"/>
  <c r="G112" i="14"/>
  <c r="J112" i="14"/>
  <c r="U112" i="14" s="1"/>
  <c r="K112" i="14"/>
  <c r="N112" i="14"/>
  <c r="P112" i="14"/>
  <c r="Q112" i="14"/>
  <c r="E113" i="14"/>
  <c r="G113" i="14" s="1"/>
  <c r="J113" i="14"/>
  <c r="K113" i="14"/>
  <c r="N113" i="14"/>
  <c r="P113" i="14"/>
  <c r="Q113" i="14"/>
  <c r="E114" i="14"/>
  <c r="G114" i="14" s="1"/>
  <c r="J114" i="14"/>
  <c r="U114" i="14" s="1"/>
  <c r="K114" i="14"/>
  <c r="N114" i="14"/>
  <c r="P114" i="14"/>
  <c r="Q114" i="14"/>
  <c r="E115" i="14"/>
  <c r="G115" i="14" s="1"/>
  <c r="J115" i="14"/>
  <c r="U115" i="14" s="1"/>
  <c r="K115" i="14"/>
  <c r="N115" i="14"/>
  <c r="P115" i="14"/>
  <c r="Q115" i="14"/>
  <c r="E116" i="14"/>
  <c r="G116" i="14" s="1"/>
  <c r="J116" i="14"/>
  <c r="U116" i="14" s="1"/>
  <c r="K116" i="14"/>
  <c r="N116" i="14"/>
  <c r="P116" i="14"/>
  <c r="Q116" i="14"/>
  <c r="E117" i="14"/>
  <c r="G117" i="14" s="1"/>
  <c r="J117" i="14"/>
  <c r="U117" i="14" s="1"/>
  <c r="K117" i="14"/>
  <c r="N117" i="14"/>
  <c r="P117" i="14"/>
  <c r="Q117" i="14"/>
  <c r="E118" i="14"/>
  <c r="G118" i="14" s="1"/>
  <c r="J118" i="14"/>
  <c r="U118" i="14" s="1"/>
  <c r="K118" i="14"/>
  <c r="N118" i="14"/>
  <c r="P118" i="14"/>
  <c r="Q118" i="14"/>
  <c r="E119" i="14"/>
  <c r="G119" i="14" s="1"/>
  <c r="J119" i="14"/>
  <c r="K119" i="14"/>
  <c r="N119" i="14"/>
  <c r="P119" i="14"/>
  <c r="Q119" i="14"/>
  <c r="E120" i="14"/>
  <c r="G120" i="14" s="1"/>
  <c r="J120" i="14"/>
  <c r="U120" i="14" s="1"/>
  <c r="K120" i="14"/>
  <c r="N120" i="14"/>
  <c r="P120" i="14"/>
  <c r="Q120" i="14"/>
  <c r="E121" i="14"/>
  <c r="G121" i="14" s="1"/>
  <c r="J121" i="14"/>
  <c r="U121" i="14" s="1"/>
  <c r="K121" i="14"/>
  <c r="N121" i="14"/>
  <c r="P121" i="14"/>
  <c r="Q121" i="14"/>
  <c r="E122" i="14"/>
  <c r="G122" i="14" s="1"/>
  <c r="J122" i="14"/>
  <c r="U122" i="14" s="1"/>
  <c r="K122" i="14"/>
  <c r="N122" i="14"/>
  <c r="P122" i="14"/>
  <c r="Q122" i="14"/>
  <c r="E123" i="14"/>
  <c r="G123" i="14" s="1"/>
  <c r="J123" i="14"/>
  <c r="K123" i="14"/>
  <c r="N123" i="14"/>
  <c r="P123" i="14"/>
  <c r="Q123" i="14"/>
  <c r="E124" i="14"/>
  <c r="G124" i="14" s="1"/>
  <c r="J124" i="14"/>
  <c r="K124" i="14"/>
  <c r="N124" i="14"/>
  <c r="P124" i="14"/>
  <c r="Q124" i="14"/>
  <c r="E125" i="14"/>
  <c r="G125" i="14" s="1"/>
  <c r="J125" i="14"/>
  <c r="U125" i="14" s="1"/>
  <c r="K125" i="14"/>
  <c r="N125" i="14"/>
  <c r="P125" i="14"/>
  <c r="Q125" i="14"/>
  <c r="E126" i="14"/>
  <c r="G126" i="14" s="1"/>
  <c r="J126" i="14"/>
  <c r="U126" i="14" s="1"/>
  <c r="K126" i="14"/>
  <c r="N126" i="14"/>
  <c r="P126" i="14"/>
  <c r="Q126" i="14"/>
  <c r="E127" i="14"/>
  <c r="G127" i="14" s="1"/>
  <c r="J127" i="14"/>
  <c r="K127" i="14"/>
  <c r="N127" i="14"/>
  <c r="P127" i="14"/>
  <c r="Q127" i="14"/>
  <c r="E128" i="14"/>
  <c r="G128" i="14" s="1"/>
  <c r="J128" i="14"/>
  <c r="U128" i="14" s="1"/>
  <c r="K128" i="14"/>
  <c r="N128" i="14"/>
  <c r="P128" i="14"/>
  <c r="Q128" i="14"/>
  <c r="E129" i="14"/>
  <c r="G129" i="14" s="1"/>
  <c r="J129" i="14"/>
  <c r="U129" i="14" s="1"/>
  <c r="K129" i="14"/>
  <c r="N129" i="14"/>
  <c r="P129" i="14"/>
  <c r="Q129" i="14"/>
  <c r="E130" i="14"/>
  <c r="G130" i="14" s="1"/>
  <c r="J130" i="14"/>
  <c r="U130" i="14" s="1"/>
  <c r="K130" i="14"/>
  <c r="N130" i="14"/>
  <c r="P130" i="14"/>
  <c r="Q130" i="14"/>
  <c r="E131" i="14"/>
  <c r="G131" i="14" s="1"/>
  <c r="J131" i="14"/>
  <c r="K131" i="14"/>
  <c r="N131" i="14"/>
  <c r="P131" i="14"/>
  <c r="Q131" i="14"/>
  <c r="E132" i="14"/>
  <c r="G132" i="14" s="1"/>
  <c r="J132" i="14"/>
  <c r="U132" i="14" s="1"/>
  <c r="K132" i="14"/>
  <c r="N132" i="14"/>
  <c r="P132" i="14"/>
  <c r="E133" i="14"/>
  <c r="G133" i="14" s="1"/>
  <c r="J133" i="14"/>
  <c r="U133" i="14" s="1"/>
  <c r="K133" i="14"/>
  <c r="N133" i="14"/>
  <c r="P133" i="14"/>
  <c r="E134" i="14"/>
  <c r="G134" i="14" s="1"/>
  <c r="J134" i="14"/>
  <c r="U134" i="14" s="1"/>
  <c r="K134" i="14"/>
  <c r="N134" i="14"/>
  <c r="P134" i="14"/>
  <c r="E135" i="14"/>
  <c r="G135" i="14" s="1"/>
  <c r="J135" i="14"/>
  <c r="U135" i="14" s="1"/>
  <c r="K135" i="14"/>
  <c r="N135" i="14"/>
  <c r="E136" i="14"/>
  <c r="G136" i="14" s="1"/>
  <c r="J136" i="14"/>
  <c r="U136" i="14" s="1"/>
  <c r="K136" i="14"/>
  <c r="N136" i="14"/>
  <c r="E137" i="14"/>
  <c r="G137" i="14" s="1"/>
  <c r="J137" i="14"/>
  <c r="U137" i="14" s="1"/>
  <c r="K137" i="14"/>
  <c r="N137" i="14"/>
  <c r="E138" i="14"/>
  <c r="G138" i="14" s="1"/>
  <c r="J138" i="14"/>
  <c r="U138" i="14" s="1"/>
  <c r="K138" i="14"/>
  <c r="N138" i="14"/>
  <c r="E139" i="14"/>
  <c r="G139" i="14" s="1"/>
  <c r="J139" i="14"/>
  <c r="U139" i="14" s="1"/>
  <c r="K139" i="14"/>
  <c r="N139" i="14"/>
  <c r="E140" i="14"/>
  <c r="G140" i="14" s="1"/>
  <c r="J140" i="14"/>
  <c r="U140" i="14" s="1"/>
  <c r="K140" i="14"/>
  <c r="N140" i="14"/>
  <c r="E141" i="14"/>
  <c r="G141" i="14" s="1"/>
  <c r="J141" i="14"/>
  <c r="U141" i="14" s="1"/>
  <c r="K141" i="14"/>
  <c r="N141" i="14"/>
  <c r="E142" i="14"/>
  <c r="G142" i="14" s="1"/>
  <c r="J142" i="14"/>
  <c r="U142" i="14" s="1"/>
  <c r="K142" i="14"/>
  <c r="N142" i="14"/>
  <c r="E143" i="14"/>
  <c r="G143" i="14" s="1"/>
  <c r="J143" i="14"/>
  <c r="U143" i="14" s="1"/>
  <c r="K143" i="14"/>
  <c r="N143" i="14"/>
  <c r="E144" i="14"/>
  <c r="G144" i="14" s="1"/>
  <c r="J144" i="14"/>
  <c r="U144" i="14" s="1"/>
  <c r="K144" i="14"/>
  <c r="N144" i="14"/>
  <c r="E145" i="14"/>
  <c r="G145" i="14" s="1"/>
  <c r="J145" i="14"/>
  <c r="U145" i="14" s="1"/>
  <c r="K145" i="14"/>
  <c r="N145" i="14"/>
  <c r="E146" i="14"/>
  <c r="G146" i="14" s="1"/>
  <c r="J146" i="14"/>
  <c r="U146" i="14" s="1"/>
  <c r="K146" i="14"/>
  <c r="N146" i="14"/>
  <c r="E147" i="14"/>
  <c r="G147" i="14" s="1"/>
  <c r="J147" i="14"/>
  <c r="U147" i="14" s="1"/>
  <c r="K147" i="14"/>
  <c r="N147" i="14"/>
  <c r="E148" i="14"/>
  <c r="G148" i="14" s="1"/>
  <c r="J148" i="14"/>
  <c r="U148" i="14" s="1"/>
  <c r="K148" i="14"/>
  <c r="N148" i="14"/>
  <c r="E149" i="14"/>
  <c r="G149" i="14" s="1"/>
  <c r="J149" i="14"/>
  <c r="U149" i="14" s="1"/>
  <c r="K149" i="14"/>
  <c r="N149" i="14"/>
  <c r="E150" i="14"/>
  <c r="G150" i="14" s="1"/>
  <c r="J150" i="14"/>
  <c r="U150" i="14" s="1"/>
  <c r="K150" i="14"/>
  <c r="N150" i="14"/>
  <c r="E151" i="14"/>
  <c r="G151" i="14" s="1"/>
  <c r="J151" i="14"/>
  <c r="U151" i="14" s="1"/>
  <c r="K151" i="14"/>
  <c r="N151" i="14"/>
  <c r="E152" i="14"/>
  <c r="G152" i="14" s="1"/>
  <c r="J152" i="14"/>
  <c r="U152" i="14" s="1"/>
  <c r="K152" i="14"/>
  <c r="N152" i="14"/>
  <c r="E153" i="14"/>
  <c r="G153" i="14" s="1"/>
  <c r="J153" i="14"/>
  <c r="U153" i="14" s="1"/>
  <c r="K153" i="14"/>
  <c r="N153" i="14"/>
  <c r="E154" i="14"/>
  <c r="G154" i="14" s="1"/>
  <c r="J154" i="14"/>
  <c r="U154" i="14" s="1"/>
  <c r="K154" i="14"/>
  <c r="N154" i="14"/>
  <c r="E155" i="14"/>
  <c r="G155" i="14" s="1"/>
  <c r="J155" i="14"/>
  <c r="K155" i="14"/>
  <c r="N155" i="14"/>
  <c r="E156" i="14"/>
  <c r="G156" i="14" s="1"/>
  <c r="J156" i="14"/>
  <c r="K156" i="14"/>
  <c r="N156" i="14"/>
  <c r="E157" i="14"/>
  <c r="G157" i="14" s="1"/>
  <c r="J157" i="14"/>
  <c r="K157" i="14"/>
  <c r="N157" i="14"/>
  <c r="L91" i="14" l="1"/>
  <c r="L83" i="14"/>
  <c r="L151" i="14"/>
  <c r="L82" i="14"/>
  <c r="L80" i="14"/>
  <c r="L4" i="14"/>
  <c r="L6" i="14"/>
  <c r="I3" i="22"/>
  <c r="L13" i="14"/>
  <c r="L9" i="14"/>
  <c r="L130" i="14"/>
  <c r="L121" i="14"/>
  <c r="L117" i="14"/>
  <c r="L114" i="14"/>
  <c r="L112" i="14"/>
  <c r="L139" i="14"/>
  <c r="L135" i="14"/>
  <c r="L107" i="14"/>
  <c r="L147" i="14"/>
  <c r="L132" i="14"/>
  <c r="L94" i="14"/>
  <c r="L157" i="14"/>
  <c r="L156" i="14"/>
  <c r="L152" i="14"/>
  <c r="L134" i="14"/>
  <c r="L124" i="14"/>
  <c r="L98" i="14"/>
  <c r="L57" i="14"/>
  <c r="L74" i="14"/>
  <c r="L64" i="14"/>
  <c r="L59" i="14"/>
  <c r="L155" i="14"/>
  <c r="U124" i="14"/>
  <c r="L123" i="14"/>
  <c r="L133" i="14"/>
  <c r="L125" i="14"/>
  <c r="L110" i="14"/>
  <c r="L54" i="14"/>
  <c r="L47" i="14"/>
  <c r="L27" i="14"/>
  <c r="L23" i="14"/>
  <c r="L90" i="14"/>
  <c r="L65" i="14"/>
  <c r="L62" i="14"/>
  <c r="L48" i="14"/>
  <c r="L43" i="14"/>
  <c r="L33" i="14"/>
  <c r="L30" i="14"/>
  <c r="L28" i="14"/>
  <c r="L24" i="14"/>
  <c r="L70" i="14"/>
  <c r="L67" i="14"/>
  <c r="L21" i="14"/>
  <c r="L18" i="14"/>
  <c r="L12" i="14"/>
  <c r="L11" i="14"/>
  <c r="L95" i="14"/>
  <c r="L146" i="14"/>
  <c r="L144" i="14"/>
  <c r="L143" i="14"/>
  <c r="L136" i="14"/>
  <c r="L128" i="14"/>
  <c r="L122" i="14"/>
  <c r="L118" i="14"/>
  <c r="L109" i="14"/>
  <c r="L99" i="14"/>
  <c r="L96" i="14"/>
  <c r="L78" i="14"/>
  <c r="U155" i="14"/>
  <c r="L154" i="14"/>
  <c r="L153" i="14"/>
  <c r="L150" i="14"/>
  <c r="L142" i="14"/>
  <c r="L102" i="14"/>
  <c r="L87" i="14"/>
  <c r="L56" i="14"/>
  <c r="L51" i="14"/>
  <c r="L37" i="14"/>
  <c r="L34" i="14"/>
  <c r="L31" i="14"/>
  <c r="L20" i="14"/>
  <c r="L15" i="14"/>
  <c r="L81" i="14"/>
  <c r="U94" i="14"/>
  <c r="L93" i="14"/>
  <c r="U74" i="14"/>
  <c r="L148" i="14"/>
  <c r="L145" i="14"/>
  <c r="L140" i="14"/>
  <c r="L138" i="14"/>
  <c r="L137" i="14"/>
  <c r="L131" i="14"/>
  <c r="L129" i="14"/>
  <c r="L126" i="14"/>
  <c r="L120" i="14"/>
  <c r="L115" i="14"/>
  <c r="L106" i="14"/>
  <c r="L105" i="14"/>
  <c r="L103" i="14"/>
  <c r="L86" i="14"/>
  <c r="L75" i="14"/>
  <c r="L71" i="14"/>
  <c r="L61" i="14"/>
  <c r="L58" i="14"/>
  <c r="L55" i="14"/>
  <c r="L52" i="14"/>
  <c r="L45" i="14"/>
  <c r="L42" i="14"/>
  <c r="L39" i="14"/>
  <c r="L36" i="14"/>
  <c r="L29" i="14"/>
  <c r="L26" i="14"/>
  <c r="L17" i="14"/>
  <c r="L14" i="14"/>
  <c r="L10" i="14"/>
  <c r="L8" i="14"/>
  <c r="L7" i="14"/>
  <c r="L66" i="14"/>
  <c r="L63" i="14"/>
  <c r="L60" i="14"/>
  <c r="L53" i="14"/>
  <c r="L50" i="14"/>
  <c r="L111" i="14"/>
  <c r="L41" i="14"/>
  <c r="L38" i="14"/>
  <c r="L35" i="14"/>
  <c r="L32" i="14"/>
  <c r="L25" i="14"/>
  <c r="L22" i="14"/>
  <c r="L19" i="14"/>
  <c r="L16" i="14"/>
  <c r="L5" i="14"/>
  <c r="L119" i="14"/>
  <c r="L113" i="14"/>
  <c r="L97" i="14"/>
  <c r="L85" i="14"/>
  <c r="L79" i="14"/>
  <c r="L127" i="14"/>
  <c r="L101" i="14"/>
  <c r="L89" i="14"/>
  <c r="L77" i="14"/>
  <c r="L73" i="14"/>
  <c r="L149" i="14"/>
  <c r="L141" i="14"/>
  <c r="U105" i="14"/>
  <c r="L104" i="14"/>
  <c r="U89" i="14"/>
  <c r="L88" i="14"/>
  <c r="U73" i="14"/>
  <c r="L72" i="14"/>
  <c r="L116" i="14"/>
  <c r="U101" i="14"/>
  <c r="L100" i="14"/>
  <c r="U85" i="14"/>
  <c r="L84" i="14"/>
  <c r="U69" i="14"/>
  <c r="L68" i="14"/>
  <c r="U113" i="14"/>
  <c r="U111" i="14"/>
  <c r="U97" i="14"/>
  <c r="U95" i="14"/>
  <c r="U81" i="14"/>
  <c r="U79" i="14"/>
  <c r="U131" i="14"/>
  <c r="U127" i="14"/>
  <c r="U123" i="14"/>
  <c r="U119" i="14"/>
  <c r="U109" i="14"/>
  <c r="L108" i="14"/>
  <c r="U93" i="14"/>
  <c r="L92" i="14"/>
  <c r="U77" i="14"/>
  <c r="L76" i="14"/>
  <c r="U13" i="14"/>
  <c r="U9" i="14"/>
  <c r="U5" i="14"/>
  <c r="Z53" i="15" l="1"/>
  <c r="AA53" i="15" s="1"/>
  <c r="Z54" i="15"/>
  <c r="AA54" i="15" s="1"/>
  <c r="Z55" i="15"/>
  <c r="AA55" i="15"/>
  <c r="Z56" i="15"/>
  <c r="AA56" i="15" s="1"/>
  <c r="Z57" i="15"/>
  <c r="AA57" i="15"/>
  <c r="Z58" i="15"/>
  <c r="AA58" i="15" s="1"/>
  <c r="Z59" i="15"/>
  <c r="AA59" i="15"/>
  <c r="Z60" i="15"/>
  <c r="AA60" i="15" s="1"/>
  <c r="Z61" i="15"/>
  <c r="AA61" i="15"/>
  <c r="Z62" i="15"/>
  <c r="AA62" i="15" s="1"/>
  <c r="Z63" i="15"/>
  <c r="AA63" i="15"/>
  <c r="Z64" i="15"/>
  <c r="AA64" i="15" s="1"/>
  <c r="Z65" i="15"/>
  <c r="AA65" i="15"/>
  <c r="Z66" i="15"/>
  <c r="AA66" i="15" s="1"/>
  <c r="Z67" i="15"/>
  <c r="AA67" i="15"/>
  <c r="Z68" i="15"/>
  <c r="AA68" i="15" s="1"/>
  <c r="Z69" i="15"/>
  <c r="AA69" i="15"/>
  <c r="Z70" i="15"/>
  <c r="AA70" i="15" s="1"/>
  <c r="Z71" i="15"/>
  <c r="AA71" i="15"/>
  <c r="Z72" i="15"/>
  <c r="AA72" i="15" s="1"/>
  <c r="Z73" i="15"/>
  <c r="AA73" i="15"/>
  <c r="Z74" i="15"/>
  <c r="AA74" i="15" s="1"/>
  <c r="Z75" i="15"/>
  <c r="AA75" i="15"/>
  <c r="Z76" i="15"/>
  <c r="AA76" i="15" s="1"/>
  <c r="Z77" i="15"/>
  <c r="AA77" i="15"/>
  <c r="Z78" i="15"/>
  <c r="AA78" i="15" s="1"/>
  <c r="Z79" i="15"/>
  <c r="AA79" i="15"/>
  <c r="Z80" i="15"/>
  <c r="AA80" i="15" s="1"/>
  <c r="Z81" i="15"/>
  <c r="AA81" i="15"/>
  <c r="Z82" i="15"/>
  <c r="AA82" i="15" s="1"/>
  <c r="Z83" i="15"/>
  <c r="AA83" i="15"/>
  <c r="Z84" i="15"/>
  <c r="AA84" i="15" s="1"/>
  <c r="Z85" i="15"/>
  <c r="AA85" i="15"/>
  <c r="Z86" i="15"/>
  <c r="AA86" i="15" s="1"/>
  <c r="Z87" i="15"/>
  <c r="AA87" i="15"/>
  <c r="Z88" i="15"/>
  <c r="AA88" i="15" s="1"/>
  <c r="Z89" i="15"/>
  <c r="AA89" i="15"/>
  <c r="Z90" i="15"/>
  <c r="AA90" i="15" s="1"/>
  <c r="U53" i="15"/>
  <c r="V53" i="15"/>
  <c r="X53" i="15"/>
  <c r="U54" i="15"/>
  <c r="V54" i="15"/>
  <c r="X54" i="15"/>
  <c r="U55" i="15"/>
  <c r="V55" i="15"/>
  <c r="X55" i="15"/>
  <c r="U56" i="15"/>
  <c r="V56" i="15"/>
  <c r="X56" i="15"/>
  <c r="U57" i="15"/>
  <c r="V57" i="15"/>
  <c r="X57" i="15"/>
  <c r="U58" i="15"/>
  <c r="V58" i="15"/>
  <c r="X58" i="15"/>
  <c r="U59" i="15"/>
  <c r="V59" i="15"/>
  <c r="X59" i="15"/>
  <c r="U60" i="15"/>
  <c r="V60" i="15"/>
  <c r="X60" i="15"/>
  <c r="U61" i="15"/>
  <c r="V61" i="15"/>
  <c r="X61" i="15"/>
  <c r="U62" i="15"/>
  <c r="V62" i="15"/>
  <c r="X62" i="15"/>
  <c r="U63" i="15"/>
  <c r="V63" i="15"/>
  <c r="X63" i="15"/>
  <c r="U64" i="15"/>
  <c r="V64" i="15"/>
  <c r="X64" i="15"/>
  <c r="U65" i="15"/>
  <c r="V65" i="15"/>
  <c r="X65" i="15"/>
  <c r="U66" i="15"/>
  <c r="V66" i="15"/>
  <c r="X66" i="15"/>
  <c r="U67" i="15"/>
  <c r="V67" i="15"/>
  <c r="X67" i="15"/>
  <c r="U68" i="15"/>
  <c r="V68" i="15"/>
  <c r="X68" i="15"/>
  <c r="U69" i="15"/>
  <c r="V69" i="15"/>
  <c r="X69" i="15"/>
  <c r="U70" i="15"/>
  <c r="V70" i="15"/>
  <c r="X70" i="15"/>
  <c r="U71" i="15"/>
  <c r="V71" i="15"/>
  <c r="X71" i="15"/>
  <c r="U72" i="15"/>
  <c r="V72" i="15"/>
  <c r="X72" i="15"/>
  <c r="U73" i="15"/>
  <c r="V73" i="15"/>
  <c r="X73" i="15"/>
  <c r="U74" i="15"/>
  <c r="V74" i="15"/>
  <c r="X74" i="15"/>
  <c r="U75" i="15"/>
  <c r="V75" i="15"/>
  <c r="X75" i="15"/>
  <c r="U76" i="15"/>
  <c r="V76" i="15"/>
  <c r="X76" i="15"/>
  <c r="U77" i="15"/>
  <c r="V77" i="15"/>
  <c r="X77" i="15"/>
  <c r="U78" i="15"/>
  <c r="V78" i="15"/>
  <c r="X78" i="15"/>
  <c r="U79" i="15"/>
  <c r="V79" i="15"/>
  <c r="X79" i="15"/>
  <c r="U80" i="15"/>
  <c r="V80" i="15"/>
  <c r="X80" i="15"/>
  <c r="U81" i="15"/>
  <c r="V81" i="15"/>
  <c r="X81" i="15"/>
  <c r="U82" i="15"/>
  <c r="V82" i="15"/>
  <c r="X82" i="15"/>
  <c r="U83" i="15"/>
  <c r="V83" i="15"/>
  <c r="X83" i="15"/>
  <c r="U84" i="15"/>
  <c r="V84" i="15"/>
  <c r="X84" i="15"/>
  <c r="U85" i="15"/>
  <c r="V85" i="15"/>
  <c r="X85" i="15"/>
  <c r="U86" i="15"/>
  <c r="V86" i="15"/>
  <c r="X86" i="15"/>
  <c r="U87" i="15"/>
  <c r="V87" i="15"/>
  <c r="X87" i="15"/>
  <c r="U88" i="15"/>
  <c r="V88" i="15"/>
  <c r="X88" i="15"/>
  <c r="U89" i="15"/>
  <c r="V89" i="15"/>
  <c r="X89" i="15"/>
  <c r="U90" i="15"/>
  <c r="V90" i="15"/>
  <c r="X90" i="15"/>
  <c r="J82" i="15"/>
  <c r="E4" i="19"/>
  <c r="G4" i="19" s="1"/>
  <c r="E5" i="19"/>
  <c r="G5" i="19" s="1"/>
  <c r="E6" i="19"/>
  <c r="E7" i="19"/>
  <c r="E8" i="19"/>
  <c r="E9" i="19"/>
  <c r="E10" i="19"/>
  <c r="E11" i="19"/>
  <c r="E12" i="19"/>
  <c r="E13" i="19"/>
  <c r="E14" i="19"/>
  <c r="E15" i="19"/>
  <c r="E16" i="19"/>
  <c r="E17" i="19"/>
  <c r="E18" i="19"/>
  <c r="E19" i="19"/>
  <c r="E20" i="19"/>
  <c r="E21" i="19"/>
  <c r="E22" i="19"/>
  <c r="E23" i="19"/>
  <c r="W70" i="15" l="1"/>
  <c r="Y70" i="15" s="1"/>
  <c r="J90" i="15"/>
  <c r="R87" i="15"/>
  <c r="R83" i="15"/>
  <c r="J74" i="15"/>
  <c r="W72" i="15"/>
  <c r="Y72" i="15" s="1"/>
  <c r="W69" i="15"/>
  <c r="Y69" i="15" s="1"/>
  <c r="W61" i="15"/>
  <c r="Y61" i="15" s="1"/>
  <c r="W57" i="15"/>
  <c r="Y57" i="15" s="1"/>
  <c r="W53" i="15"/>
  <c r="Y53" i="15" s="1"/>
  <c r="J81" i="15"/>
  <c r="R77" i="15"/>
  <c r="J73" i="15"/>
  <c r="J65" i="15"/>
  <c r="R61" i="15"/>
  <c r="J57" i="15"/>
  <c r="W79" i="15"/>
  <c r="Y79" i="15" s="1"/>
  <c r="W63" i="15"/>
  <c r="Y63" i="15" s="1"/>
  <c r="W55" i="15"/>
  <c r="Y55" i="15" s="1"/>
  <c r="J89" i="15"/>
  <c r="R82" i="15"/>
  <c r="R66" i="15"/>
  <c r="R62" i="15"/>
  <c r="T62" i="15" s="1"/>
  <c r="R54" i="15"/>
  <c r="T54" i="15" s="1"/>
  <c r="W54" i="15"/>
  <c r="Y54" i="15" s="1"/>
  <c r="R71" i="15"/>
  <c r="T71" i="15" s="1"/>
  <c r="R67" i="15"/>
  <c r="T67" i="15" s="1"/>
  <c r="W89" i="15"/>
  <c r="Y89" i="15" s="1"/>
  <c r="W85" i="15"/>
  <c r="Y85" i="15" s="1"/>
  <c r="W77" i="15"/>
  <c r="Y77" i="15" s="1"/>
  <c r="W73" i="15"/>
  <c r="Y73" i="15" s="1"/>
  <c r="W86" i="15"/>
  <c r="Y86" i="15" s="1"/>
  <c r="W78" i="15"/>
  <c r="W74" i="15"/>
  <c r="Y74" i="15" s="1"/>
  <c r="W68" i="15"/>
  <c r="Y68" i="15" s="1"/>
  <c r="J58" i="15"/>
  <c r="W88" i="15"/>
  <c r="Y88" i="15" s="1"/>
  <c r="J66" i="15"/>
  <c r="R78" i="15"/>
  <c r="T78" i="15" s="1"/>
  <c r="R73" i="15"/>
  <c r="T73" i="15" s="1"/>
  <c r="R70" i="15"/>
  <c r="T70" i="15" s="1"/>
  <c r="J69" i="15"/>
  <c r="R65" i="15"/>
  <c r="T65" i="15" s="1"/>
  <c r="R56" i="15"/>
  <c r="T56" i="15" s="1"/>
  <c r="W90" i="15"/>
  <c r="W62" i="15"/>
  <c r="Y62" i="15" s="1"/>
  <c r="W58" i="15"/>
  <c r="Y58" i="15" s="1"/>
  <c r="AB76" i="15"/>
  <c r="AB60" i="15"/>
  <c r="AB57" i="15"/>
  <c r="R89" i="15"/>
  <c r="T89" i="15" s="1"/>
  <c r="R86" i="15"/>
  <c r="T86" i="15" s="1"/>
  <c r="J85" i="15"/>
  <c r="R81" i="15"/>
  <c r="T81" i="15" s="1"/>
  <c r="R57" i="15"/>
  <c r="J53" i="15"/>
  <c r="Y78" i="15"/>
  <c r="T87" i="15"/>
  <c r="J54" i="15"/>
  <c r="J77" i="15"/>
  <c r="J61" i="15"/>
  <c r="R58" i="15"/>
  <c r="T58" i="15" s="1"/>
  <c r="J55" i="15"/>
  <c r="AB89" i="15"/>
  <c r="AB84" i="15"/>
  <c r="AB81" i="15"/>
  <c r="AB73" i="15"/>
  <c r="AB68" i="15"/>
  <c r="AB65" i="15"/>
  <c r="J86" i="15"/>
  <c r="R76" i="15"/>
  <c r="T76" i="15" s="1"/>
  <c r="J70" i="15"/>
  <c r="R60" i="15"/>
  <c r="T60" i="15" s="1"/>
  <c r="R90" i="15"/>
  <c r="T90" i="15" s="1"/>
  <c r="R74" i="15"/>
  <c r="T74" i="15" s="1"/>
  <c r="R85" i="15"/>
  <c r="T85" i="15" s="1"/>
  <c r="R84" i="15"/>
  <c r="T84" i="15" s="1"/>
  <c r="R79" i="15"/>
  <c r="T79" i="15" s="1"/>
  <c r="J78" i="15"/>
  <c r="R75" i="15"/>
  <c r="T75" i="15" s="1"/>
  <c r="R69" i="15"/>
  <c r="T69" i="15" s="1"/>
  <c r="R68" i="15"/>
  <c r="T68" i="15" s="1"/>
  <c r="R63" i="15"/>
  <c r="T63" i="15" s="1"/>
  <c r="J62" i="15"/>
  <c r="R59" i="15"/>
  <c r="T59" i="15" s="1"/>
  <c r="R53" i="15"/>
  <c r="T53" i="15" s="1"/>
  <c r="W87" i="15"/>
  <c r="Y87" i="15" s="1"/>
  <c r="W81" i="15"/>
  <c r="Y81" i="15" s="1"/>
  <c r="W80" i="15"/>
  <c r="Y80" i="15" s="1"/>
  <c r="W71" i="15"/>
  <c r="Y71" i="15" s="1"/>
  <c r="W65" i="15"/>
  <c r="Y65" i="15" s="1"/>
  <c r="W64" i="15"/>
  <c r="Y64" i="15" s="1"/>
  <c r="W82" i="15"/>
  <c r="Y82" i="15" s="1"/>
  <c r="W66" i="15"/>
  <c r="Y66" i="15" s="1"/>
  <c r="T83" i="15"/>
  <c r="R80" i="15"/>
  <c r="T80" i="15" s="1"/>
  <c r="T77" i="15"/>
  <c r="R72" i="15"/>
  <c r="T72" i="15" s="1"/>
  <c r="J56" i="15"/>
  <c r="W84" i="15"/>
  <c r="Y84" i="15" s="1"/>
  <c r="W76" i="15"/>
  <c r="Y76" i="15" s="1"/>
  <c r="W60" i="15"/>
  <c r="Y60" i="15" s="1"/>
  <c r="AB86" i="15"/>
  <c r="AB83" i="15"/>
  <c r="AB78" i="15"/>
  <c r="AB75" i="15"/>
  <c r="AB70" i="15"/>
  <c r="AB67" i="15"/>
  <c r="AB62" i="15"/>
  <c r="AB59" i="15"/>
  <c r="AB54" i="15"/>
  <c r="J87" i="15"/>
  <c r="T82" i="15"/>
  <c r="J79" i="15"/>
  <c r="J71" i="15"/>
  <c r="T66" i="15"/>
  <c r="J63" i="15"/>
  <c r="R88" i="15"/>
  <c r="T88" i="15" s="1"/>
  <c r="R64" i="15"/>
  <c r="T64" i="15" s="1"/>
  <c r="T61" i="15"/>
  <c r="Y90" i="15"/>
  <c r="J83" i="15"/>
  <c r="J75" i="15"/>
  <c r="J67" i="15"/>
  <c r="J59" i="15"/>
  <c r="AB88" i="15"/>
  <c r="AB85" i="15"/>
  <c r="AB80" i="15"/>
  <c r="AB77" i="15"/>
  <c r="AB72" i="15"/>
  <c r="AB69" i="15"/>
  <c r="AB64" i="15"/>
  <c r="AB61" i="15"/>
  <c r="AB56" i="15"/>
  <c r="AB53" i="15"/>
  <c r="T57" i="15"/>
  <c r="R55" i="15"/>
  <c r="T55" i="15" s="1"/>
  <c r="W83" i="15"/>
  <c r="Y83" i="15" s="1"/>
  <c r="W75" i="15"/>
  <c r="Y75" i="15" s="1"/>
  <c r="W67" i="15"/>
  <c r="Y67" i="15" s="1"/>
  <c r="W59" i="15"/>
  <c r="Y59" i="15" s="1"/>
  <c r="W56" i="15"/>
  <c r="Y56" i="15" s="1"/>
  <c r="AB90" i="15"/>
  <c r="AB87" i="15"/>
  <c r="AB82" i="15"/>
  <c r="AB79" i="15"/>
  <c r="AB74" i="15"/>
  <c r="AB71" i="15"/>
  <c r="AB66" i="15"/>
  <c r="AB63" i="15"/>
  <c r="AB58" i="15"/>
  <c r="AB55" i="15"/>
  <c r="J88" i="15"/>
  <c r="J84" i="15"/>
  <c r="J80" i="15"/>
  <c r="J76" i="15"/>
  <c r="J72" i="15"/>
  <c r="J68" i="15"/>
  <c r="J64" i="15"/>
  <c r="J60" i="15"/>
  <c r="Z19" i="15" l="1"/>
  <c r="AA19" i="15" s="1"/>
  <c r="Z11" i="15"/>
  <c r="AA11" i="15" s="1"/>
  <c r="Z12" i="15"/>
  <c r="AA12" i="15" s="1"/>
  <c r="Z13" i="15"/>
  <c r="AA13" i="15" s="1"/>
  <c r="Z14" i="15"/>
  <c r="AA14" i="15" s="1"/>
  <c r="Z15" i="15"/>
  <c r="AA15" i="15" s="1"/>
  <c r="Z16" i="15"/>
  <c r="AA16" i="15" s="1"/>
  <c r="Z17" i="15"/>
  <c r="AA17" i="15" s="1"/>
  <c r="Z18" i="15"/>
  <c r="AA18" i="15" s="1"/>
  <c r="Z20" i="15"/>
  <c r="AA20" i="15" s="1"/>
  <c r="Z21" i="15"/>
  <c r="AA21" i="15" s="1"/>
  <c r="Z22" i="15"/>
  <c r="AA22" i="15" s="1"/>
  <c r="Z23" i="15"/>
  <c r="AA23" i="15" s="1"/>
  <c r="Z24" i="15"/>
  <c r="AA24" i="15" s="1"/>
  <c r="Z25" i="15"/>
  <c r="AA25" i="15" s="1"/>
  <c r="Z26" i="15"/>
  <c r="AA26" i="15" s="1"/>
  <c r="Z27" i="15"/>
  <c r="AA27" i="15" s="1"/>
  <c r="Z28" i="15"/>
  <c r="AA28" i="15" s="1"/>
  <c r="Z29" i="15"/>
  <c r="AA29" i="15" s="1"/>
  <c r="Z30" i="15"/>
  <c r="AA30" i="15" s="1"/>
  <c r="Z31" i="15"/>
  <c r="AA31" i="15" s="1"/>
  <c r="Z32" i="15"/>
  <c r="AA32" i="15" s="1"/>
  <c r="Z33" i="15"/>
  <c r="AA33" i="15" s="1"/>
  <c r="Z34" i="15"/>
  <c r="AA34" i="15" s="1"/>
  <c r="Z35" i="15"/>
  <c r="AA35" i="15" s="1"/>
  <c r="Z36" i="15"/>
  <c r="AA36" i="15" s="1"/>
  <c r="Z37" i="15"/>
  <c r="AA37" i="15" s="1"/>
  <c r="Z38" i="15"/>
  <c r="AA38" i="15" s="1"/>
  <c r="Z39" i="15"/>
  <c r="AA39" i="15" s="1"/>
  <c r="Z40" i="15"/>
  <c r="AA40" i="15" s="1"/>
  <c r="Z41" i="15"/>
  <c r="AA41" i="15" s="1"/>
  <c r="Z42" i="15"/>
  <c r="AA42" i="15" s="1"/>
  <c r="Z43" i="15"/>
  <c r="AA43" i="15" s="1"/>
  <c r="Z44" i="15"/>
  <c r="AA44" i="15" s="1"/>
  <c r="Z45" i="15"/>
  <c r="AA45" i="15" s="1"/>
  <c r="Z46" i="15"/>
  <c r="AA46" i="15" s="1"/>
  <c r="Z47" i="15"/>
  <c r="AA47" i="15" s="1"/>
  <c r="Z48" i="15"/>
  <c r="AA48" i="15" s="1"/>
  <c r="Z49" i="15"/>
  <c r="AA49" i="15" s="1"/>
  <c r="Z50" i="15"/>
  <c r="AA50" i="15" s="1"/>
  <c r="Z51" i="15"/>
  <c r="AA51" i="15" s="1"/>
  <c r="Z52" i="15"/>
  <c r="AA52" i="15" s="1"/>
  <c r="Z6" i="15"/>
  <c r="AA6" i="15" s="1"/>
  <c r="Z7" i="15"/>
  <c r="AA7" i="15" s="1"/>
  <c r="Z8" i="15"/>
  <c r="AA8" i="15" s="1"/>
  <c r="Z9" i="15"/>
  <c r="AA9" i="15" s="1"/>
  <c r="Z10" i="15"/>
  <c r="AA10" i="15" s="1"/>
  <c r="Z5" i="15"/>
  <c r="AA5" i="15" s="1"/>
  <c r="Z4" i="15"/>
  <c r="AA4" i="15" s="1"/>
  <c r="U34" i="15" l="1"/>
  <c r="V34" i="15"/>
  <c r="X34" i="15"/>
  <c r="AB34" i="15" s="1"/>
  <c r="U35" i="15"/>
  <c r="V35" i="15"/>
  <c r="X35" i="15"/>
  <c r="AB35" i="15" s="1"/>
  <c r="U36" i="15"/>
  <c r="V36" i="15"/>
  <c r="X36" i="15"/>
  <c r="U37" i="15"/>
  <c r="V37" i="15"/>
  <c r="X37" i="15"/>
  <c r="AB37" i="15" s="1"/>
  <c r="U38" i="15"/>
  <c r="V38" i="15"/>
  <c r="X38" i="15"/>
  <c r="U39" i="15"/>
  <c r="V39" i="15"/>
  <c r="X39" i="15"/>
  <c r="AB39" i="15" s="1"/>
  <c r="U40" i="15"/>
  <c r="V40" i="15"/>
  <c r="X40" i="15"/>
  <c r="AB40" i="15" s="1"/>
  <c r="U41" i="15"/>
  <c r="V41" i="15"/>
  <c r="X41" i="15"/>
  <c r="AB41" i="15" s="1"/>
  <c r="U42" i="15"/>
  <c r="V42" i="15"/>
  <c r="X42" i="15"/>
  <c r="AB42" i="15" s="1"/>
  <c r="U43" i="15"/>
  <c r="V43" i="15"/>
  <c r="X43" i="15"/>
  <c r="AB43" i="15" s="1"/>
  <c r="U44" i="15"/>
  <c r="V44" i="15"/>
  <c r="X44" i="15"/>
  <c r="AB44" i="15" s="1"/>
  <c r="U45" i="15"/>
  <c r="V45" i="15"/>
  <c r="X45" i="15"/>
  <c r="AB45" i="15" s="1"/>
  <c r="U46" i="15"/>
  <c r="V46" i="15"/>
  <c r="X46" i="15"/>
  <c r="U47" i="15"/>
  <c r="V47" i="15"/>
  <c r="X47" i="15"/>
  <c r="AB47" i="15" s="1"/>
  <c r="U48" i="15"/>
  <c r="V48" i="15"/>
  <c r="X48" i="15"/>
  <c r="AB48" i="15" s="1"/>
  <c r="U49" i="15"/>
  <c r="V49" i="15"/>
  <c r="X49" i="15"/>
  <c r="AB49" i="15" s="1"/>
  <c r="U50" i="15"/>
  <c r="V50" i="15"/>
  <c r="X50" i="15"/>
  <c r="AB50" i="15" s="1"/>
  <c r="X51" i="15"/>
  <c r="U52" i="15"/>
  <c r="V52" i="15"/>
  <c r="X52" i="15"/>
  <c r="AB52" i="15" s="1"/>
  <c r="W41" i="15" l="1"/>
  <c r="Y41" i="15" s="1"/>
  <c r="W47" i="15"/>
  <c r="Y47" i="15" s="1"/>
  <c r="W36" i="15"/>
  <c r="Y36" i="15" s="1"/>
  <c r="W49" i="15"/>
  <c r="Y49" i="15" s="1"/>
  <c r="W34" i="15"/>
  <c r="Y34" i="15" s="1"/>
  <c r="W48" i="15"/>
  <c r="Y48" i="15" s="1"/>
  <c r="W52" i="15"/>
  <c r="Y52" i="15" s="1"/>
  <c r="W46" i="15"/>
  <c r="Y46" i="15" s="1"/>
  <c r="W39" i="15"/>
  <c r="Y39" i="15" s="1"/>
  <c r="W42" i="15"/>
  <c r="Y42" i="15" s="1"/>
  <c r="W44" i="15"/>
  <c r="Y44" i="15" s="1"/>
  <c r="W50" i="15"/>
  <c r="Y50" i="15" s="1"/>
  <c r="W45" i="15"/>
  <c r="Y45" i="15" s="1"/>
  <c r="W43" i="15"/>
  <c r="Y43" i="15" s="1"/>
  <c r="AB36" i="15"/>
  <c r="W40" i="15"/>
  <c r="Y40" i="15" s="1"/>
  <c r="W38" i="15"/>
  <c r="Y38" i="15" s="1"/>
  <c r="AB46" i="15"/>
  <c r="AB51" i="15"/>
  <c r="AB38" i="15"/>
  <c r="W37" i="15"/>
  <c r="Y37" i="15" s="1"/>
  <c r="W35" i="15"/>
  <c r="Y35" i="15" s="1"/>
  <c r="J39" i="15" l="1"/>
  <c r="K39" i="15" s="1"/>
  <c r="L39" i="15" s="1"/>
  <c r="R50" i="15"/>
  <c r="T50" i="15" s="1"/>
  <c r="J50" i="15"/>
  <c r="K50" i="15" s="1"/>
  <c r="L50" i="15" s="1"/>
  <c r="J35" i="15"/>
  <c r="K35" i="15" s="1"/>
  <c r="L35" i="15" s="1"/>
  <c r="R35" i="15"/>
  <c r="T35" i="15" s="1"/>
  <c r="R44" i="15"/>
  <c r="T44" i="15" s="1"/>
  <c r="J44" i="15"/>
  <c r="K44" i="15" s="1"/>
  <c r="L44" i="15" s="1"/>
  <c r="J36" i="15"/>
  <c r="K36" i="15" s="1"/>
  <c r="L36" i="15" s="1"/>
  <c r="R36" i="15"/>
  <c r="T36" i="15" s="1"/>
  <c r="R51" i="15"/>
  <c r="T51" i="15" s="1"/>
  <c r="J51" i="15"/>
  <c r="K51" i="15" s="1"/>
  <c r="L51" i="15" s="1"/>
  <c r="J52" i="15"/>
  <c r="K52" i="15" s="1"/>
  <c r="L52" i="15" s="1"/>
  <c r="R52" i="15"/>
  <c r="T52" i="15" s="1"/>
  <c r="R37" i="15"/>
  <c r="T37" i="15" s="1"/>
  <c r="J37" i="15"/>
  <c r="K37" i="15" s="1"/>
  <c r="L37" i="15" s="1"/>
  <c r="J46" i="15"/>
  <c r="K46" i="15" s="1"/>
  <c r="L46" i="15" s="1"/>
  <c r="R46" i="15"/>
  <c r="T46" i="15" s="1"/>
  <c r="J45" i="15"/>
  <c r="K45" i="15" s="1"/>
  <c r="L45" i="15" s="1"/>
  <c r="R45" i="15"/>
  <c r="T45" i="15" s="1"/>
  <c r="R41" i="15"/>
  <c r="T41" i="15" s="1"/>
  <c r="J41" i="15"/>
  <c r="K41" i="15" s="1"/>
  <c r="L41" i="15" s="1"/>
  <c r="J47" i="15"/>
  <c r="K47" i="15" s="1"/>
  <c r="L47" i="15" s="1"/>
  <c r="R47" i="15"/>
  <c r="T47" i="15" s="1"/>
  <c r="R38" i="15"/>
  <c r="T38" i="15" s="1"/>
  <c r="J38" i="15"/>
  <c r="K38" i="15" s="1"/>
  <c r="L38" i="15" s="1"/>
  <c r="J34" i="15"/>
  <c r="K34" i="15" s="1"/>
  <c r="L34" i="15" s="1"/>
  <c r="R34" i="15"/>
  <c r="T34" i="15" s="1"/>
  <c r="R42" i="15"/>
  <c r="T42" i="15" s="1"/>
  <c r="J42" i="15"/>
  <c r="K42" i="15" s="1"/>
  <c r="L42" i="15" s="1"/>
  <c r="J48" i="15"/>
  <c r="K48" i="15" s="1"/>
  <c r="L48" i="15" s="1"/>
  <c r="R48" i="15"/>
  <c r="T48" i="15" s="1"/>
  <c r="R43" i="15"/>
  <c r="T43" i="15" s="1"/>
  <c r="J43" i="15"/>
  <c r="K43" i="15" s="1"/>
  <c r="L43" i="15" s="1"/>
  <c r="J49" i="15"/>
  <c r="K49" i="15" s="1"/>
  <c r="L49" i="15" s="1"/>
  <c r="R49" i="15"/>
  <c r="T49" i="15" s="1"/>
  <c r="R39" i="15" l="1"/>
  <c r="T39" i="15" s="1"/>
  <c r="R40" i="15"/>
  <c r="T40" i="15" s="1"/>
  <c r="J40" i="15"/>
  <c r="K40" i="15" s="1"/>
  <c r="L40" i="15" s="1"/>
  <c r="F1" i="28" l="1"/>
  <c r="H1" i="30"/>
  <c r="H1" i="28"/>
  <c r="E5" i="28"/>
  <c r="E6" i="28"/>
  <c r="E7" i="28"/>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4" i="28"/>
  <c r="C3" i="22" l="1"/>
  <c r="B3" i="22"/>
  <c r="E3" i="22"/>
  <c r="D3" i="22" l="1"/>
  <c r="H1" i="15"/>
  <c r="I1" i="1" l="1"/>
  <c r="G62" i="1"/>
  <c r="I62" i="1" s="1"/>
  <c r="G61" i="1"/>
  <c r="I61" i="1" s="1"/>
  <c r="G63" i="1"/>
  <c r="I63" i="1" s="1"/>
  <c r="E60" i="1"/>
  <c r="G60" i="1" s="1"/>
  <c r="E59" i="1"/>
  <c r="G59" i="1" s="1"/>
  <c r="E58" i="1"/>
  <c r="G58" i="1" s="1"/>
  <c r="E57" i="1"/>
  <c r="G57" i="1" s="1"/>
  <c r="G56" i="1"/>
  <c r="S33" i="30"/>
  <c r="Q33" i="30"/>
  <c r="P33" i="30"/>
  <c r="N33" i="30"/>
  <c r="L33" i="30"/>
  <c r="K33" i="30"/>
  <c r="S32" i="30"/>
  <c r="Q32" i="30"/>
  <c r="P32" i="30"/>
  <c r="N32" i="30"/>
  <c r="L32" i="30"/>
  <c r="K32" i="30"/>
  <c r="S31" i="30"/>
  <c r="Q31" i="30"/>
  <c r="P31" i="30"/>
  <c r="N31" i="30"/>
  <c r="L31" i="30"/>
  <c r="K31" i="30"/>
  <c r="S30" i="30"/>
  <c r="Q30" i="30"/>
  <c r="P30" i="30"/>
  <c r="N30" i="30"/>
  <c r="L30" i="30"/>
  <c r="K30" i="30"/>
  <c r="S29" i="30"/>
  <c r="Q29" i="30"/>
  <c r="P29" i="30"/>
  <c r="N29" i="30"/>
  <c r="L29" i="30"/>
  <c r="K29" i="30"/>
  <c r="S28" i="30"/>
  <c r="Q28" i="30"/>
  <c r="P28" i="30"/>
  <c r="N28" i="30"/>
  <c r="L28" i="30"/>
  <c r="K28" i="30"/>
  <c r="S27" i="30"/>
  <c r="Q27" i="30"/>
  <c r="P27" i="30"/>
  <c r="N27" i="30"/>
  <c r="L27" i="30"/>
  <c r="K27" i="30"/>
  <c r="S26" i="30"/>
  <c r="Q26" i="30"/>
  <c r="P26" i="30"/>
  <c r="N26" i="30"/>
  <c r="L26" i="30"/>
  <c r="K26" i="30"/>
  <c r="S25" i="30"/>
  <c r="Q25" i="30"/>
  <c r="P25" i="30"/>
  <c r="N25" i="30"/>
  <c r="L25" i="30"/>
  <c r="K25" i="30"/>
  <c r="S24" i="30"/>
  <c r="Q24" i="30"/>
  <c r="P24" i="30"/>
  <c r="N24" i="30"/>
  <c r="L24" i="30"/>
  <c r="K24" i="30"/>
  <c r="S23" i="30"/>
  <c r="Q23" i="30"/>
  <c r="P23" i="30"/>
  <c r="N23" i="30"/>
  <c r="L23" i="30"/>
  <c r="K23" i="30"/>
  <c r="S22" i="30"/>
  <c r="Q22" i="30"/>
  <c r="P22" i="30"/>
  <c r="N22" i="30"/>
  <c r="L22" i="30"/>
  <c r="K22" i="30"/>
  <c r="S21" i="30"/>
  <c r="Q21" i="30"/>
  <c r="P21" i="30"/>
  <c r="N21" i="30"/>
  <c r="L21" i="30"/>
  <c r="K21" i="30"/>
  <c r="S20" i="30"/>
  <c r="Q20" i="30"/>
  <c r="P20" i="30"/>
  <c r="N20" i="30"/>
  <c r="L20" i="30"/>
  <c r="K20" i="30"/>
  <c r="S19" i="30"/>
  <c r="Q19" i="30"/>
  <c r="P19" i="30"/>
  <c r="N19" i="30"/>
  <c r="L19" i="30"/>
  <c r="K19" i="30"/>
  <c r="S18" i="30"/>
  <c r="Q18" i="30"/>
  <c r="P18" i="30"/>
  <c r="N18" i="30"/>
  <c r="L18" i="30"/>
  <c r="K18" i="30"/>
  <c r="S17" i="30"/>
  <c r="Q17" i="30"/>
  <c r="P17" i="30"/>
  <c r="N17" i="30"/>
  <c r="L17" i="30"/>
  <c r="K17" i="30"/>
  <c r="S16" i="30"/>
  <c r="Q16" i="30"/>
  <c r="P16" i="30"/>
  <c r="N16" i="30"/>
  <c r="L16" i="30"/>
  <c r="K16" i="30"/>
  <c r="S15" i="30"/>
  <c r="Q15" i="30"/>
  <c r="P15" i="30"/>
  <c r="N15" i="30"/>
  <c r="L15" i="30"/>
  <c r="K15" i="30"/>
  <c r="S14" i="30"/>
  <c r="Q14" i="30"/>
  <c r="P14" i="30"/>
  <c r="N14" i="30"/>
  <c r="L14" i="30"/>
  <c r="K14" i="30"/>
  <c r="S13" i="30"/>
  <c r="Q13" i="30"/>
  <c r="P13" i="30"/>
  <c r="N13" i="30"/>
  <c r="L13" i="30"/>
  <c r="K13" i="30"/>
  <c r="S12" i="30"/>
  <c r="Q12" i="30"/>
  <c r="P12" i="30"/>
  <c r="N12" i="30"/>
  <c r="L12" i="30"/>
  <c r="K12" i="30"/>
  <c r="S11" i="30"/>
  <c r="Q11" i="30"/>
  <c r="P11" i="30"/>
  <c r="N11" i="30"/>
  <c r="L11" i="30"/>
  <c r="K11" i="30"/>
  <c r="S10" i="30"/>
  <c r="Q10" i="30"/>
  <c r="P10" i="30"/>
  <c r="N10" i="30"/>
  <c r="L10" i="30"/>
  <c r="K10" i="30"/>
  <c r="S9" i="30"/>
  <c r="Q9" i="30"/>
  <c r="P9" i="30"/>
  <c r="N9" i="30"/>
  <c r="L9" i="30"/>
  <c r="K9" i="30"/>
  <c r="S8" i="30"/>
  <c r="Q8" i="30"/>
  <c r="P8" i="30"/>
  <c r="N8" i="30"/>
  <c r="L8" i="30"/>
  <c r="K8" i="30"/>
  <c r="S7" i="30"/>
  <c r="Q7" i="30"/>
  <c r="P7" i="30"/>
  <c r="N7" i="30"/>
  <c r="L7" i="30"/>
  <c r="K7" i="30"/>
  <c r="S6" i="30"/>
  <c r="Q6" i="30"/>
  <c r="P6" i="30"/>
  <c r="N6" i="30"/>
  <c r="L6" i="30"/>
  <c r="K6" i="30"/>
  <c r="S5" i="30"/>
  <c r="Q5" i="30"/>
  <c r="P5" i="30"/>
  <c r="N5" i="30"/>
  <c r="L5" i="30"/>
  <c r="K5" i="30"/>
  <c r="S4" i="30"/>
  <c r="Q4" i="30"/>
  <c r="P4" i="30"/>
  <c r="N4" i="30"/>
  <c r="L4" i="30"/>
  <c r="K4" i="30"/>
  <c r="S33" i="28"/>
  <c r="Q33" i="28"/>
  <c r="P33" i="28"/>
  <c r="N33" i="28"/>
  <c r="L33" i="28"/>
  <c r="K33" i="28"/>
  <c r="S32" i="28"/>
  <c r="Q32" i="28"/>
  <c r="P32" i="28"/>
  <c r="N32" i="28"/>
  <c r="L32" i="28"/>
  <c r="K32" i="28"/>
  <c r="S31" i="28"/>
  <c r="Q31" i="28"/>
  <c r="P31" i="28"/>
  <c r="N31" i="28"/>
  <c r="L31" i="28"/>
  <c r="K31" i="28"/>
  <c r="S30" i="28"/>
  <c r="Q30" i="28"/>
  <c r="P30" i="28"/>
  <c r="N30" i="28"/>
  <c r="L30" i="28"/>
  <c r="K30" i="28"/>
  <c r="S29" i="28"/>
  <c r="Q29" i="28"/>
  <c r="P29" i="28"/>
  <c r="N29" i="28"/>
  <c r="L29" i="28"/>
  <c r="K29" i="28"/>
  <c r="S28" i="28"/>
  <c r="Q28" i="28"/>
  <c r="P28" i="28"/>
  <c r="N28" i="28"/>
  <c r="L28" i="28"/>
  <c r="K28" i="28"/>
  <c r="S27" i="28"/>
  <c r="Q27" i="28"/>
  <c r="P27" i="28"/>
  <c r="N27" i="28"/>
  <c r="L27" i="28"/>
  <c r="K27" i="28"/>
  <c r="S26" i="28"/>
  <c r="Q26" i="28"/>
  <c r="P26" i="28"/>
  <c r="N26" i="28"/>
  <c r="L26" i="28"/>
  <c r="K26" i="28"/>
  <c r="S25" i="28"/>
  <c r="Q25" i="28"/>
  <c r="P25" i="28"/>
  <c r="N25" i="28"/>
  <c r="L25" i="28"/>
  <c r="K25" i="28"/>
  <c r="S24" i="28"/>
  <c r="Q24" i="28"/>
  <c r="P24" i="28"/>
  <c r="N24" i="28"/>
  <c r="L24" i="28"/>
  <c r="K24" i="28"/>
  <c r="S23" i="28"/>
  <c r="Q23" i="28"/>
  <c r="P23" i="28"/>
  <c r="N23" i="28"/>
  <c r="L23" i="28"/>
  <c r="K23" i="28"/>
  <c r="S22" i="28"/>
  <c r="Q22" i="28"/>
  <c r="P22" i="28"/>
  <c r="N22" i="28"/>
  <c r="L22" i="28"/>
  <c r="K22" i="28"/>
  <c r="S21" i="28"/>
  <c r="Q21" i="28"/>
  <c r="P21" i="28"/>
  <c r="N21" i="28"/>
  <c r="L21" i="28"/>
  <c r="K21" i="28"/>
  <c r="S20" i="28"/>
  <c r="Q20" i="28"/>
  <c r="P20" i="28"/>
  <c r="N20" i="28"/>
  <c r="L20" i="28"/>
  <c r="K20" i="28"/>
  <c r="S19" i="28"/>
  <c r="Q19" i="28"/>
  <c r="P19" i="28"/>
  <c r="N19" i="28"/>
  <c r="L19" i="28"/>
  <c r="K19" i="28"/>
  <c r="S18" i="28"/>
  <c r="Q18" i="28"/>
  <c r="P18" i="28"/>
  <c r="N18" i="28"/>
  <c r="L18" i="28"/>
  <c r="K18" i="28"/>
  <c r="S17" i="28"/>
  <c r="Q17" i="28"/>
  <c r="P17" i="28"/>
  <c r="N17" i="28"/>
  <c r="L17" i="28"/>
  <c r="K17" i="28"/>
  <c r="S16" i="28"/>
  <c r="Q16" i="28"/>
  <c r="P16" i="28"/>
  <c r="N16" i="28"/>
  <c r="L16" i="28"/>
  <c r="K16" i="28"/>
  <c r="S15" i="28"/>
  <c r="Q15" i="28"/>
  <c r="P15" i="28"/>
  <c r="N15" i="28"/>
  <c r="L15" i="28"/>
  <c r="K15" i="28"/>
  <c r="S14" i="28"/>
  <c r="Q14" i="28"/>
  <c r="P14" i="28"/>
  <c r="N14" i="28"/>
  <c r="L14" i="28"/>
  <c r="K14" i="28"/>
  <c r="S13" i="28"/>
  <c r="Q13" i="28"/>
  <c r="P13" i="28"/>
  <c r="N13" i="28"/>
  <c r="L13" i="28"/>
  <c r="K13" i="28"/>
  <c r="S12" i="28"/>
  <c r="Q12" i="28"/>
  <c r="P12" i="28"/>
  <c r="N12" i="28"/>
  <c r="L12" i="28"/>
  <c r="K12" i="28"/>
  <c r="S11" i="28"/>
  <c r="Q11" i="28"/>
  <c r="P11" i="28"/>
  <c r="N11" i="28"/>
  <c r="L11" i="28"/>
  <c r="K11" i="28"/>
  <c r="S10" i="28"/>
  <c r="Q10" i="28"/>
  <c r="P10" i="28"/>
  <c r="N10" i="28"/>
  <c r="L10" i="28"/>
  <c r="K10" i="28"/>
  <c r="S9" i="28"/>
  <c r="Q9" i="28"/>
  <c r="P9" i="28"/>
  <c r="N9" i="28"/>
  <c r="L9" i="28"/>
  <c r="K9" i="28"/>
  <c r="S8" i="28"/>
  <c r="Q8" i="28"/>
  <c r="P8" i="28"/>
  <c r="N8" i="28"/>
  <c r="L8" i="28"/>
  <c r="K8" i="28"/>
  <c r="S7" i="28"/>
  <c r="Q7" i="28"/>
  <c r="P7" i="28"/>
  <c r="N7" i="28"/>
  <c r="L7" i="28"/>
  <c r="K7" i="28"/>
  <c r="S6" i="28"/>
  <c r="Q6" i="28"/>
  <c r="P6" i="28"/>
  <c r="N6" i="28"/>
  <c r="L6" i="28"/>
  <c r="K6" i="28"/>
  <c r="S5" i="28"/>
  <c r="Q5" i="28"/>
  <c r="P5" i="28"/>
  <c r="N5" i="28"/>
  <c r="L5" i="28"/>
  <c r="K5" i="28"/>
  <c r="S4" i="28"/>
  <c r="Q4" i="28"/>
  <c r="P4" i="28"/>
  <c r="N4" i="28"/>
  <c r="L4" i="28"/>
  <c r="K4" i="28"/>
  <c r="H1" i="18"/>
  <c r="J1" i="27"/>
  <c r="M1" i="15"/>
  <c r="P1" i="26"/>
  <c r="S1" i="14"/>
  <c r="R1" i="24"/>
  <c r="R1" i="19"/>
  <c r="R7" i="30" l="1"/>
  <c r="T7" i="30" s="1"/>
  <c r="R15" i="30"/>
  <c r="T15" i="30" s="1"/>
  <c r="R19" i="30"/>
  <c r="T19" i="30" s="1"/>
  <c r="R23" i="30"/>
  <c r="T23" i="30" s="1"/>
  <c r="R27" i="30"/>
  <c r="T27" i="30" s="1"/>
  <c r="R31" i="30"/>
  <c r="T31" i="30" s="1"/>
  <c r="R4" i="30"/>
  <c r="T4" i="30" s="1"/>
  <c r="R8" i="30"/>
  <c r="T8" i="30" s="1"/>
  <c r="R12" i="30"/>
  <c r="T12" i="30" s="1"/>
  <c r="R16" i="30"/>
  <c r="T16" i="30" s="1"/>
  <c r="R20" i="30"/>
  <c r="T20" i="30" s="1"/>
  <c r="R24" i="30"/>
  <c r="T24" i="30" s="1"/>
  <c r="R28" i="30"/>
  <c r="T28" i="30" s="1"/>
  <c r="R11" i="30"/>
  <c r="T11" i="30" s="1"/>
  <c r="R32" i="30"/>
  <c r="T32" i="30" s="1"/>
  <c r="R5" i="30"/>
  <c r="T5" i="30" s="1"/>
  <c r="R9" i="30"/>
  <c r="T9" i="30" s="1"/>
  <c r="R13" i="30"/>
  <c r="T13" i="30" s="1"/>
  <c r="R17" i="30"/>
  <c r="T17" i="30" s="1"/>
  <c r="R21" i="30"/>
  <c r="T21" i="30" s="1"/>
  <c r="R25" i="30"/>
  <c r="T25" i="30" s="1"/>
  <c r="R29" i="30"/>
  <c r="T29" i="30" s="1"/>
  <c r="R33" i="30"/>
  <c r="T33" i="30" s="1"/>
  <c r="R6" i="30"/>
  <c r="T6" i="30" s="1"/>
  <c r="R10" i="30"/>
  <c r="T10" i="30" s="1"/>
  <c r="R14" i="30"/>
  <c r="T14" i="30" s="1"/>
  <c r="R18" i="30"/>
  <c r="T18" i="30" s="1"/>
  <c r="R22" i="30"/>
  <c r="T22" i="30" s="1"/>
  <c r="R26" i="30"/>
  <c r="T26" i="30" s="1"/>
  <c r="R30" i="30"/>
  <c r="T30" i="30" s="1"/>
  <c r="M25" i="30"/>
  <c r="O25" i="30" s="1"/>
  <c r="M29" i="30"/>
  <c r="O29" i="30" s="1"/>
  <c r="M33" i="30"/>
  <c r="O33" i="30" s="1"/>
  <c r="M9" i="30"/>
  <c r="O9" i="30" s="1"/>
  <c r="M17" i="30"/>
  <c r="O17" i="30" s="1"/>
  <c r="M26" i="30"/>
  <c r="O26" i="30" s="1"/>
  <c r="M20" i="30"/>
  <c r="O20" i="30" s="1"/>
  <c r="M5" i="30"/>
  <c r="O5" i="30" s="1"/>
  <c r="M13" i="30"/>
  <c r="O13" i="30" s="1"/>
  <c r="M21" i="30"/>
  <c r="O21" i="30" s="1"/>
  <c r="M12" i="30"/>
  <c r="O12" i="30" s="1"/>
  <c r="M11" i="30"/>
  <c r="O11" i="30" s="1"/>
  <c r="M27" i="30"/>
  <c r="O27" i="30" s="1"/>
  <c r="M4" i="30"/>
  <c r="O4" i="30" s="1"/>
  <c r="M18" i="30"/>
  <c r="O18" i="30" s="1"/>
  <c r="M10" i="30"/>
  <c r="O10" i="30" s="1"/>
  <c r="M19" i="30"/>
  <c r="O19" i="30" s="1"/>
  <c r="M28" i="30"/>
  <c r="O28" i="30" s="1"/>
  <c r="M14" i="30"/>
  <c r="O14" i="30" s="1"/>
  <c r="M23" i="30"/>
  <c r="O23" i="30" s="1"/>
  <c r="M32" i="30"/>
  <c r="O32" i="30" s="1"/>
  <c r="M15" i="30"/>
  <c r="O15" i="30" s="1"/>
  <c r="M4" i="28"/>
  <c r="O4" i="28" s="1"/>
  <c r="M12" i="28"/>
  <c r="O12" i="28" s="1"/>
  <c r="M16" i="28"/>
  <c r="O16" i="28" s="1"/>
  <c r="M20" i="28"/>
  <c r="O20" i="28" s="1"/>
  <c r="M24" i="28"/>
  <c r="O24" i="28" s="1"/>
  <c r="M28" i="28"/>
  <c r="O28" i="28" s="1"/>
  <c r="M8" i="30"/>
  <c r="O8" i="30" s="1"/>
  <c r="M22" i="30"/>
  <c r="O22" i="30" s="1"/>
  <c r="M31" i="30"/>
  <c r="O31" i="30" s="1"/>
  <c r="M24" i="30"/>
  <c r="O24" i="30" s="1"/>
  <c r="M6" i="30"/>
  <c r="O6" i="30" s="1"/>
  <c r="M7" i="30"/>
  <c r="O7" i="30" s="1"/>
  <c r="M16" i="30"/>
  <c r="O16" i="30" s="1"/>
  <c r="M30" i="30"/>
  <c r="O30" i="30" s="1"/>
  <c r="M14" i="28"/>
  <c r="O14" i="28" s="1"/>
  <c r="M18" i="28"/>
  <c r="O18" i="28" s="1"/>
  <c r="M22" i="28"/>
  <c r="O22" i="28" s="1"/>
  <c r="R29" i="28"/>
  <c r="T29" i="28" s="1"/>
  <c r="R28" i="28"/>
  <c r="T28" i="28" s="1"/>
  <c r="R15" i="28"/>
  <c r="T15" i="28" s="1"/>
  <c r="R23" i="28"/>
  <c r="T23" i="28" s="1"/>
  <c r="R27" i="28"/>
  <c r="T27" i="28" s="1"/>
  <c r="R31" i="28"/>
  <c r="T31" i="28" s="1"/>
  <c r="M5" i="28"/>
  <c r="O5" i="28" s="1"/>
  <c r="M9" i="28"/>
  <c r="O9" i="28" s="1"/>
  <c r="M26" i="28"/>
  <c r="O26" i="28" s="1"/>
  <c r="M30" i="28"/>
  <c r="O30" i="28" s="1"/>
  <c r="M17" i="28"/>
  <c r="O17" i="28" s="1"/>
  <c r="R10" i="28"/>
  <c r="T10" i="28" s="1"/>
  <c r="R5" i="28"/>
  <c r="T5" i="28" s="1"/>
  <c r="M6" i="28"/>
  <c r="O6" i="28" s="1"/>
  <c r="R7" i="28"/>
  <c r="T7" i="28" s="1"/>
  <c r="M10" i="28"/>
  <c r="O10" i="28" s="1"/>
  <c r="R20" i="28"/>
  <c r="T20" i="28" s="1"/>
  <c r="M23" i="28"/>
  <c r="O23" i="28" s="1"/>
  <c r="M31" i="28"/>
  <c r="O31" i="28" s="1"/>
  <c r="R9" i="28"/>
  <c r="T9" i="28" s="1"/>
  <c r="R14" i="28"/>
  <c r="T14" i="28" s="1"/>
  <c r="R6" i="28"/>
  <c r="T6" i="28" s="1"/>
  <c r="M8" i="28"/>
  <c r="O8" i="28" s="1"/>
  <c r="M13" i="28"/>
  <c r="O13" i="28" s="1"/>
  <c r="R19" i="28"/>
  <c r="T19" i="28" s="1"/>
  <c r="R24" i="28"/>
  <c r="T24" i="28" s="1"/>
  <c r="M27" i="28"/>
  <c r="O27" i="28" s="1"/>
  <c r="R33" i="28"/>
  <c r="T33" i="28" s="1"/>
  <c r="R32" i="28"/>
  <c r="T32" i="28" s="1"/>
  <c r="R13" i="28"/>
  <c r="T13" i="28" s="1"/>
  <c r="R18" i="28"/>
  <c r="T18" i="28" s="1"/>
  <c r="R17" i="28"/>
  <c r="T17" i="28" s="1"/>
  <c r="R22" i="28"/>
  <c r="T22" i="28" s="1"/>
  <c r="R12" i="28"/>
  <c r="T12" i="28" s="1"/>
  <c r="M15" i="28"/>
  <c r="O15" i="28" s="1"/>
  <c r="R21" i="28"/>
  <c r="T21" i="28" s="1"/>
  <c r="R26" i="28"/>
  <c r="T26" i="28" s="1"/>
  <c r="M33" i="28"/>
  <c r="O33" i="28" s="1"/>
  <c r="M21" i="28"/>
  <c r="O21" i="28" s="1"/>
  <c r="R4" i="28"/>
  <c r="T4" i="28" s="1"/>
  <c r="M7" i="28"/>
  <c r="O7" i="28" s="1"/>
  <c r="M25" i="28"/>
  <c r="O25" i="28" s="1"/>
  <c r="R8" i="28"/>
  <c r="T8" i="28" s="1"/>
  <c r="M11" i="28"/>
  <c r="O11" i="28" s="1"/>
  <c r="M29" i="28"/>
  <c r="O29" i="28" s="1"/>
  <c r="R11" i="28"/>
  <c r="T11" i="28" s="1"/>
  <c r="R16" i="28"/>
  <c r="T16" i="28" s="1"/>
  <c r="M19" i="28"/>
  <c r="O19" i="28" s="1"/>
  <c r="R25" i="28"/>
  <c r="T25" i="28" s="1"/>
  <c r="R30" i="28"/>
  <c r="T30" i="28" s="1"/>
  <c r="M32" i="28"/>
  <c r="O32" i="28" s="1"/>
  <c r="U33" i="27"/>
  <c r="S33" i="27"/>
  <c r="R33" i="27"/>
  <c r="P33" i="27"/>
  <c r="N33" i="27"/>
  <c r="M33" i="27"/>
  <c r="U32" i="27"/>
  <c r="S32" i="27"/>
  <c r="R32" i="27"/>
  <c r="P32" i="27"/>
  <c r="N32" i="27"/>
  <c r="M32" i="27"/>
  <c r="U31" i="27"/>
  <c r="S31" i="27"/>
  <c r="R31" i="27"/>
  <c r="P31" i="27"/>
  <c r="N31" i="27"/>
  <c r="M31" i="27"/>
  <c r="U30" i="27"/>
  <c r="S30" i="27"/>
  <c r="R30" i="27"/>
  <c r="P30" i="27"/>
  <c r="N30" i="27"/>
  <c r="M30" i="27"/>
  <c r="U29" i="27"/>
  <c r="S29" i="27"/>
  <c r="R29" i="27"/>
  <c r="P29" i="27"/>
  <c r="N29" i="27"/>
  <c r="M29" i="27"/>
  <c r="U28" i="27"/>
  <c r="S28" i="27"/>
  <c r="R28" i="27"/>
  <c r="P28" i="27"/>
  <c r="N28" i="27"/>
  <c r="M28" i="27"/>
  <c r="U27" i="27"/>
  <c r="S27" i="27"/>
  <c r="R27" i="27"/>
  <c r="P27" i="27"/>
  <c r="N27" i="27"/>
  <c r="M27" i="27"/>
  <c r="U26" i="27"/>
  <c r="S26" i="27"/>
  <c r="R26" i="27"/>
  <c r="P26" i="27"/>
  <c r="N26" i="27"/>
  <c r="M26" i="27"/>
  <c r="U25" i="27"/>
  <c r="S25" i="27"/>
  <c r="R25" i="27"/>
  <c r="P25" i="27"/>
  <c r="N25" i="27"/>
  <c r="M25" i="27"/>
  <c r="U24" i="27"/>
  <c r="S24" i="27"/>
  <c r="R24" i="27"/>
  <c r="P24" i="27"/>
  <c r="N24" i="27"/>
  <c r="M24" i="27"/>
  <c r="U23" i="27"/>
  <c r="S23" i="27"/>
  <c r="R23" i="27"/>
  <c r="P23" i="27"/>
  <c r="N23" i="27"/>
  <c r="M23" i="27"/>
  <c r="U22" i="27"/>
  <c r="S22" i="27"/>
  <c r="R22" i="27"/>
  <c r="P22" i="27"/>
  <c r="N22" i="27"/>
  <c r="M22" i="27"/>
  <c r="U21" i="27"/>
  <c r="S21" i="27"/>
  <c r="R21" i="27"/>
  <c r="P21" i="27"/>
  <c r="N21" i="27"/>
  <c r="M21" i="27"/>
  <c r="U20" i="27"/>
  <c r="S20" i="27"/>
  <c r="R20" i="27"/>
  <c r="P20" i="27"/>
  <c r="N20" i="27"/>
  <c r="M20" i="27"/>
  <c r="U19" i="27"/>
  <c r="S19" i="27"/>
  <c r="R19" i="27"/>
  <c r="P19" i="27"/>
  <c r="N19" i="27"/>
  <c r="M19" i="27"/>
  <c r="U18" i="27"/>
  <c r="S18" i="27"/>
  <c r="R18" i="27"/>
  <c r="P18" i="27"/>
  <c r="N18" i="27"/>
  <c r="M18" i="27"/>
  <c r="U17" i="27"/>
  <c r="S17" i="27"/>
  <c r="R17" i="27"/>
  <c r="P17" i="27"/>
  <c r="N17" i="27"/>
  <c r="M17" i="27"/>
  <c r="U16" i="27"/>
  <c r="S16" i="27"/>
  <c r="R16" i="27"/>
  <c r="P16" i="27"/>
  <c r="N16" i="27"/>
  <c r="M16" i="27"/>
  <c r="U15" i="27"/>
  <c r="S15" i="27"/>
  <c r="R15" i="27"/>
  <c r="P15" i="27"/>
  <c r="N15" i="27"/>
  <c r="M15" i="27"/>
  <c r="U14" i="27"/>
  <c r="S14" i="27"/>
  <c r="R14" i="27"/>
  <c r="P14" i="27"/>
  <c r="N14" i="27"/>
  <c r="M14" i="27"/>
  <c r="U13" i="27"/>
  <c r="S13" i="27"/>
  <c r="R13" i="27"/>
  <c r="P13" i="27"/>
  <c r="N13" i="27"/>
  <c r="M13" i="27"/>
  <c r="U12" i="27"/>
  <c r="S12" i="27"/>
  <c r="R12" i="27"/>
  <c r="P12" i="27"/>
  <c r="N12" i="27"/>
  <c r="M12" i="27"/>
  <c r="U11" i="27"/>
  <c r="S11" i="27"/>
  <c r="R11" i="27"/>
  <c r="P11" i="27"/>
  <c r="N11" i="27"/>
  <c r="M11" i="27"/>
  <c r="U10" i="27"/>
  <c r="S10" i="27"/>
  <c r="R10" i="27"/>
  <c r="P10" i="27"/>
  <c r="N10" i="27"/>
  <c r="M10" i="27"/>
  <c r="U9" i="27"/>
  <c r="S9" i="27"/>
  <c r="R9" i="27"/>
  <c r="P9" i="27"/>
  <c r="N9" i="27"/>
  <c r="M9" i="27"/>
  <c r="U8" i="27"/>
  <c r="S8" i="27"/>
  <c r="R8" i="27"/>
  <c r="P8" i="27"/>
  <c r="N8" i="27"/>
  <c r="M8" i="27"/>
  <c r="U7" i="27"/>
  <c r="S7" i="27"/>
  <c r="R7" i="27"/>
  <c r="P7" i="27"/>
  <c r="N7" i="27"/>
  <c r="M7" i="27"/>
  <c r="U6" i="27"/>
  <c r="S6" i="27"/>
  <c r="R6" i="27"/>
  <c r="P6" i="27"/>
  <c r="N6" i="27"/>
  <c r="M6" i="27"/>
  <c r="U5" i="27"/>
  <c r="S5" i="27"/>
  <c r="R5" i="27"/>
  <c r="P5" i="27"/>
  <c r="N5" i="27"/>
  <c r="M5" i="27"/>
  <c r="U4" i="27"/>
  <c r="S4" i="27"/>
  <c r="R4" i="27"/>
  <c r="P4" i="27"/>
  <c r="N4" i="27"/>
  <c r="M4" i="27"/>
  <c r="L4" i="18"/>
  <c r="M4" i="18"/>
  <c r="O4" i="18"/>
  <c r="Q4" i="18"/>
  <c r="R4" i="18"/>
  <c r="T4" i="18"/>
  <c r="L5" i="18"/>
  <c r="M5" i="18"/>
  <c r="O5" i="18"/>
  <c r="Q5" i="18"/>
  <c r="R5" i="18"/>
  <c r="T5" i="18"/>
  <c r="L6" i="18"/>
  <c r="M6" i="18"/>
  <c r="O6" i="18"/>
  <c r="Q6" i="18"/>
  <c r="R6" i="18"/>
  <c r="T6" i="18"/>
  <c r="L7" i="18"/>
  <c r="M7" i="18"/>
  <c r="O7" i="18"/>
  <c r="Q7" i="18"/>
  <c r="R7" i="18"/>
  <c r="T7" i="18"/>
  <c r="L8" i="18"/>
  <c r="M8" i="18"/>
  <c r="O8" i="18"/>
  <c r="Q8" i="18"/>
  <c r="R8" i="18"/>
  <c r="T8" i="18"/>
  <c r="L9" i="18"/>
  <c r="M9" i="18"/>
  <c r="O9" i="18"/>
  <c r="Q9" i="18"/>
  <c r="R9" i="18"/>
  <c r="T9" i="18"/>
  <c r="L10" i="18"/>
  <c r="M10" i="18"/>
  <c r="O10" i="18"/>
  <c r="Q10" i="18"/>
  <c r="R10" i="18"/>
  <c r="T10" i="18"/>
  <c r="L11" i="18"/>
  <c r="M11" i="18"/>
  <c r="O11" i="18"/>
  <c r="Q11" i="18"/>
  <c r="R11" i="18"/>
  <c r="T11" i="18"/>
  <c r="L12" i="18"/>
  <c r="M12" i="18"/>
  <c r="O12" i="18"/>
  <c r="Q12" i="18"/>
  <c r="R12" i="18"/>
  <c r="T12" i="18"/>
  <c r="L13" i="18"/>
  <c r="M13" i="18"/>
  <c r="O13" i="18"/>
  <c r="Q13" i="18"/>
  <c r="R13" i="18"/>
  <c r="T13" i="18"/>
  <c r="L14" i="18"/>
  <c r="M14" i="18"/>
  <c r="O14" i="18"/>
  <c r="Q14" i="18"/>
  <c r="R14" i="18"/>
  <c r="T14" i="18"/>
  <c r="C15" i="18"/>
  <c r="L15" i="18"/>
  <c r="M15" i="18"/>
  <c r="O15" i="18"/>
  <c r="Q15" i="18"/>
  <c r="R15" i="18"/>
  <c r="T15" i="18"/>
  <c r="C16" i="18"/>
  <c r="L16" i="18"/>
  <c r="M16" i="18"/>
  <c r="O16" i="18"/>
  <c r="Q16" i="18"/>
  <c r="R16" i="18"/>
  <c r="T16" i="18"/>
  <c r="C17" i="18"/>
  <c r="L17" i="18"/>
  <c r="M17" i="18"/>
  <c r="O17" i="18"/>
  <c r="Q17" i="18"/>
  <c r="R17" i="18"/>
  <c r="T17" i="18"/>
  <c r="C18" i="18"/>
  <c r="L18" i="18"/>
  <c r="M18" i="18"/>
  <c r="O18" i="18"/>
  <c r="Q18" i="18"/>
  <c r="R18" i="18"/>
  <c r="T18" i="18"/>
  <c r="C19" i="18"/>
  <c r="L19" i="18"/>
  <c r="M19" i="18"/>
  <c r="O19" i="18"/>
  <c r="Q19" i="18"/>
  <c r="R19" i="18"/>
  <c r="T19" i="18"/>
  <c r="C20" i="18"/>
  <c r="L20" i="18"/>
  <c r="M20" i="18"/>
  <c r="O20" i="18"/>
  <c r="Q20" i="18"/>
  <c r="R20" i="18"/>
  <c r="T20" i="18"/>
  <c r="C21" i="18"/>
  <c r="L21" i="18"/>
  <c r="M21" i="18"/>
  <c r="O21" i="18"/>
  <c r="Q21" i="18"/>
  <c r="R21" i="18"/>
  <c r="T21" i="18"/>
  <c r="C22" i="18"/>
  <c r="L22" i="18"/>
  <c r="M22" i="18"/>
  <c r="O22" i="18"/>
  <c r="Q22" i="18"/>
  <c r="R22" i="18"/>
  <c r="T22" i="18"/>
  <c r="C23" i="18"/>
  <c r="L23" i="18"/>
  <c r="M23" i="18"/>
  <c r="O23" i="18"/>
  <c r="Q23" i="18"/>
  <c r="R23" i="18"/>
  <c r="T23" i="18"/>
  <c r="C24" i="18"/>
  <c r="L24" i="18"/>
  <c r="M24" i="18"/>
  <c r="O24" i="18"/>
  <c r="Q24" i="18"/>
  <c r="R24" i="18"/>
  <c r="T24" i="18"/>
  <c r="C25" i="18"/>
  <c r="L25" i="18"/>
  <c r="M25" i="18"/>
  <c r="O25" i="18"/>
  <c r="Q25" i="18"/>
  <c r="R25" i="18"/>
  <c r="T25" i="18"/>
  <c r="C26" i="18"/>
  <c r="L26" i="18"/>
  <c r="M26" i="18"/>
  <c r="O26" i="18"/>
  <c r="Q26" i="18"/>
  <c r="R26" i="18"/>
  <c r="T26" i="18"/>
  <c r="C27" i="18"/>
  <c r="L27" i="18"/>
  <c r="M27" i="18"/>
  <c r="O27" i="18"/>
  <c r="Q27" i="18"/>
  <c r="R27" i="18"/>
  <c r="T27" i="18"/>
  <c r="C28" i="18"/>
  <c r="L28" i="18"/>
  <c r="M28" i="18"/>
  <c r="O28" i="18"/>
  <c r="Q28" i="18"/>
  <c r="R28" i="18"/>
  <c r="T28" i="18"/>
  <c r="C29" i="18"/>
  <c r="L29" i="18"/>
  <c r="M29" i="18"/>
  <c r="O29" i="18"/>
  <c r="Q29" i="18"/>
  <c r="R29" i="18"/>
  <c r="T29" i="18"/>
  <c r="C30" i="18"/>
  <c r="L30" i="18"/>
  <c r="M30" i="18"/>
  <c r="O30" i="18"/>
  <c r="Q30" i="18"/>
  <c r="R30" i="18"/>
  <c r="T30" i="18"/>
  <c r="M1" i="24"/>
  <c r="K1" i="23"/>
  <c r="T30" i="27" l="1"/>
  <c r="V30" i="27" s="1"/>
  <c r="T32" i="27"/>
  <c r="V32" i="27" s="1"/>
  <c r="S15" i="18"/>
  <c r="U15" i="18" s="1"/>
  <c r="S26" i="18"/>
  <c r="U26" i="18" s="1"/>
  <c r="S18" i="18"/>
  <c r="U18" i="18" s="1"/>
  <c r="N15" i="18"/>
  <c r="P15" i="18" s="1"/>
  <c r="S10" i="18"/>
  <c r="U10" i="18" s="1"/>
  <c r="N7" i="18"/>
  <c r="P7" i="18" s="1"/>
  <c r="T27" i="27"/>
  <c r="V27" i="27" s="1"/>
  <c r="T15" i="27"/>
  <c r="V15" i="27" s="1"/>
  <c r="S24" i="18"/>
  <c r="U24" i="18" s="1"/>
  <c r="S16" i="18"/>
  <c r="U16" i="18" s="1"/>
  <c r="S8" i="18"/>
  <c r="U8" i="18" s="1"/>
  <c r="N5" i="18"/>
  <c r="P5" i="18" s="1"/>
  <c r="S30" i="18"/>
  <c r="U30" i="18" s="1"/>
  <c r="S22" i="18"/>
  <c r="U22" i="18" s="1"/>
  <c r="N19" i="18"/>
  <c r="P19" i="18" s="1"/>
  <c r="O18" i="27"/>
  <c r="Q18" i="27" s="1"/>
  <c r="T6" i="27"/>
  <c r="V6" i="27" s="1"/>
  <c r="T10" i="27"/>
  <c r="V10" i="27" s="1"/>
  <c r="T14" i="27"/>
  <c r="V14" i="27" s="1"/>
  <c r="T26" i="27"/>
  <c r="V26" i="27" s="1"/>
  <c r="T4" i="27"/>
  <c r="V4" i="27" s="1"/>
  <c r="T8" i="27"/>
  <c r="V8" i="27" s="1"/>
  <c r="T22" i="27"/>
  <c r="V22" i="27" s="1"/>
  <c r="T11" i="27"/>
  <c r="V11" i="27" s="1"/>
  <c r="S29" i="18"/>
  <c r="U29" i="18" s="1"/>
  <c r="S21" i="18"/>
  <c r="U21" i="18" s="1"/>
  <c r="S5" i="18"/>
  <c r="U5" i="18" s="1"/>
  <c r="S4" i="18"/>
  <c r="U4" i="18" s="1"/>
  <c r="S17" i="18"/>
  <c r="U17" i="18" s="1"/>
  <c r="N6" i="18"/>
  <c r="P6" i="18" s="1"/>
  <c r="N29" i="18"/>
  <c r="P29" i="18" s="1"/>
  <c r="N26" i="18"/>
  <c r="P26" i="18" s="1"/>
  <c r="O8" i="27"/>
  <c r="Q8" i="27" s="1"/>
  <c r="O17" i="27"/>
  <c r="Q17" i="27" s="1"/>
  <c r="T19" i="27"/>
  <c r="V19" i="27" s="1"/>
  <c r="T23" i="27"/>
  <c r="V23" i="27" s="1"/>
  <c r="O30" i="27"/>
  <c r="Q30" i="27" s="1"/>
  <c r="S23" i="18"/>
  <c r="U23" i="18" s="1"/>
  <c r="S6" i="18"/>
  <c r="U6" i="18" s="1"/>
  <c r="T13" i="27"/>
  <c r="V13" i="27" s="1"/>
  <c r="T18" i="27"/>
  <c r="V18" i="27" s="1"/>
  <c r="T31" i="27"/>
  <c r="V31" i="27" s="1"/>
  <c r="T7" i="27"/>
  <c r="V7" i="27" s="1"/>
  <c r="T29" i="27"/>
  <c r="V29" i="27" s="1"/>
  <c r="O24" i="27"/>
  <c r="Q24" i="27" s="1"/>
  <c r="N13" i="18"/>
  <c r="P13" i="18" s="1"/>
  <c r="S28" i="18"/>
  <c r="U28" i="18" s="1"/>
  <c r="S27" i="18"/>
  <c r="U27" i="18" s="1"/>
  <c r="S20" i="18"/>
  <c r="U20" i="18" s="1"/>
  <c r="S11" i="18"/>
  <c r="U11" i="18" s="1"/>
  <c r="N8" i="18"/>
  <c r="P8" i="18" s="1"/>
  <c r="T20" i="27"/>
  <c r="V20" i="27" s="1"/>
  <c r="N4" i="18"/>
  <c r="P4" i="18" s="1"/>
  <c r="O14" i="27"/>
  <c r="Q14" i="27" s="1"/>
  <c r="N21" i="18"/>
  <c r="P21" i="18" s="1"/>
  <c r="N12" i="18"/>
  <c r="P12" i="18" s="1"/>
  <c r="O11" i="27"/>
  <c r="Q11" i="27" s="1"/>
  <c r="O27" i="27"/>
  <c r="Q27" i="27" s="1"/>
  <c r="O10" i="27"/>
  <c r="Q10" i="27" s="1"/>
  <c r="N27" i="18"/>
  <c r="P27" i="18" s="1"/>
  <c r="N25" i="18"/>
  <c r="P25" i="18" s="1"/>
  <c r="N17" i="18"/>
  <c r="P17" i="18" s="1"/>
  <c r="O5" i="27"/>
  <c r="Q5" i="27" s="1"/>
  <c r="O6" i="27"/>
  <c r="Q6" i="27" s="1"/>
  <c r="N9" i="18"/>
  <c r="P9" i="18" s="1"/>
  <c r="O22" i="27"/>
  <c r="Q22" i="27" s="1"/>
  <c r="O26" i="27"/>
  <c r="Q26" i="27" s="1"/>
  <c r="O4" i="27"/>
  <c r="Q4" i="27" s="1"/>
  <c r="O23" i="27"/>
  <c r="Q23" i="27" s="1"/>
  <c r="T25" i="27"/>
  <c r="V25" i="27" s="1"/>
  <c r="O29" i="27"/>
  <c r="Q29" i="27" s="1"/>
  <c r="N18" i="18"/>
  <c r="P18" i="18" s="1"/>
  <c r="T5" i="27"/>
  <c r="V5" i="27" s="1"/>
  <c r="O9" i="27"/>
  <c r="Q9" i="27" s="1"/>
  <c r="T12" i="27"/>
  <c r="V12" i="27" s="1"/>
  <c r="O16" i="27"/>
  <c r="Q16" i="27" s="1"/>
  <c r="N28" i="18"/>
  <c r="P28" i="18" s="1"/>
  <c r="N23" i="18"/>
  <c r="P23" i="18" s="1"/>
  <c r="N22" i="18"/>
  <c r="P22" i="18" s="1"/>
  <c r="N20" i="18"/>
  <c r="P20" i="18" s="1"/>
  <c r="S13" i="18"/>
  <c r="U13" i="18" s="1"/>
  <c r="S12" i="18"/>
  <c r="U12" i="18" s="1"/>
  <c r="S9" i="18"/>
  <c r="U9" i="18" s="1"/>
  <c r="O15" i="27"/>
  <c r="Q15" i="27" s="1"/>
  <c r="T17" i="27"/>
  <c r="V17" i="27" s="1"/>
  <c r="O21" i="27"/>
  <c r="Q21" i="27" s="1"/>
  <c r="T24" i="27"/>
  <c r="V24" i="27" s="1"/>
  <c r="O28" i="27"/>
  <c r="Q28" i="27" s="1"/>
  <c r="O33" i="27"/>
  <c r="Q33" i="27" s="1"/>
  <c r="S14" i="18"/>
  <c r="U14" i="18" s="1"/>
  <c r="O7" i="27"/>
  <c r="Q7" i="27" s="1"/>
  <c r="T9" i="27"/>
  <c r="V9" i="27" s="1"/>
  <c r="O13" i="27"/>
  <c r="Q13" i="27" s="1"/>
  <c r="O20" i="27"/>
  <c r="Q20" i="27" s="1"/>
  <c r="O19" i="27"/>
  <c r="Q19" i="27" s="1"/>
  <c r="T21" i="27"/>
  <c r="V21" i="27" s="1"/>
  <c r="O25" i="27"/>
  <c r="Q25" i="27" s="1"/>
  <c r="T28" i="27"/>
  <c r="V28" i="27" s="1"/>
  <c r="O31" i="27"/>
  <c r="Q31" i="27" s="1"/>
  <c r="T33" i="27"/>
  <c r="V33" i="27" s="1"/>
  <c r="T16" i="27"/>
  <c r="V16" i="27" s="1"/>
  <c r="O32" i="27"/>
  <c r="Q32" i="27" s="1"/>
  <c r="S19" i="18"/>
  <c r="U19" i="18" s="1"/>
  <c r="N14" i="18"/>
  <c r="P14" i="18" s="1"/>
  <c r="N11" i="18"/>
  <c r="P11" i="18" s="1"/>
  <c r="N10" i="18"/>
  <c r="P10" i="18" s="1"/>
  <c r="O12" i="27"/>
  <c r="Q12" i="27" s="1"/>
  <c r="S25" i="18"/>
  <c r="U25" i="18" s="1"/>
  <c r="N16" i="18"/>
  <c r="P16" i="18" s="1"/>
  <c r="N30" i="18"/>
  <c r="P30" i="18" s="1"/>
  <c r="N24" i="18"/>
  <c r="P24" i="18" s="1"/>
  <c r="S7" i="18"/>
  <c r="U7" i="18" s="1"/>
  <c r="U6" i="15"/>
  <c r="V6" i="15"/>
  <c r="X6" i="15"/>
  <c r="AB6" i="15" s="1"/>
  <c r="U7" i="15"/>
  <c r="V7" i="15"/>
  <c r="X7" i="15"/>
  <c r="AB7" i="15" s="1"/>
  <c r="U8" i="15"/>
  <c r="V8" i="15"/>
  <c r="X8" i="15"/>
  <c r="AB8" i="15" s="1"/>
  <c r="X9" i="15"/>
  <c r="AB9" i="15" s="1"/>
  <c r="U10" i="15"/>
  <c r="V10" i="15"/>
  <c r="X10" i="15"/>
  <c r="AB10" i="15" s="1"/>
  <c r="U11" i="15"/>
  <c r="V11" i="15"/>
  <c r="X11" i="15"/>
  <c r="AB11" i="15" s="1"/>
  <c r="U12" i="15"/>
  <c r="V12" i="15"/>
  <c r="X12" i="15"/>
  <c r="AB12" i="15" s="1"/>
  <c r="U13" i="15"/>
  <c r="V13" i="15"/>
  <c r="X13" i="15"/>
  <c r="AB13" i="15" s="1"/>
  <c r="U14" i="15"/>
  <c r="V14" i="15"/>
  <c r="X14" i="15"/>
  <c r="AB14" i="15" s="1"/>
  <c r="U15" i="15"/>
  <c r="V15" i="15"/>
  <c r="X15" i="15"/>
  <c r="AB15" i="15" s="1"/>
  <c r="U16" i="15"/>
  <c r="V16" i="15"/>
  <c r="X16" i="15"/>
  <c r="AB16" i="15" s="1"/>
  <c r="X17" i="15"/>
  <c r="AB17" i="15" s="1"/>
  <c r="U18" i="15"/>
  <c r="V18" i="15"/>
  <c r="X18" i="15"/>
  <c r="AB18" i="15" s="1"/>
  <c r="U19" i="15"/>
  <c r="V19" i="15"/>
  <c r="X19" i="15"/>
  <c r="AB19" i="15" s="1"/>
  <c r="U20" i="15"/>
  <c r="V20" i="15"/>
  <c r="X20" i="15"/>
  <c r="AB20" i="15" s="1"/>
  <c r="U21" i="15"/>
  <c r="V21" i="15"/>
  <c r="X21" i="15"/>
  <c r="AB21" i="15" s="1"/>
  <c r="U22" i="15"/>
  <c r="V22" i="15"/>
  <c r="X22" i="15"/>
  <c r="AB22" i="15" s="1"/>
  <c r="U23" i="15"/>
  <c r="V23" i="15"/>
  <c r="X23" i="15"/>
  <c r="AB23" i="15" s="1"/>
  <c r="U24" i="15"/>
  <c r="V24" i="15"/>
  <c r="X24" i="15"/>
  <c r="AB24" i="15" s="1"/>
  <c r="U25" i="15"/>
  <c r="V25" i="15"/>
  <c r="X25" i="15"/>
  <c r="AB25" i="15" s="1"/>
  <c r="U26" i="15"/>
  <c r="V26" i="15"/>
  <c r="X26" i="15"/>
  <c r="AB26" i="15" s="1"/>
  <c r="U27" i="15"/>
  <c r="V27" i="15"/>
  <c r="X27" i="15"/>
  <c r="AB27" i="15" s="1"/>
  <c r="U28" i="15"/>
  <c r="V28" i="15"/>
  <c r="X28" i="15"/>
  <c r="AB28" i="15" s="1"/>
  <c r="U29" i="15"/>
  <c r="V29" i="15"/>
  <c r="X29" i="15"/>
  <c r="AB29" i="15" s="1"/>
  <c r="U30" i="15"/>
  <c r="V30" i="15"/>
  <c r="X30" i="15"/>
  <c r="AB30" i="15" s="1"/>
  <c r="U31" i="15"/>
  <c r="V31" i="15"/>
  <c r="X31" i="15"/>
  <c r="AB31" i="15" s="1"/>
  <c r="U32" i="15"/>
  <c r="V32" i="15"/>
  <c r="X32" i="15"/>
  <c r="AB32" i="15" s="1"/>
  <c r="X33" i="15"/>
  <c r="AB33" i="15" s="1"/>
  <c r="U5" i="15"/>
  <c r="V5" i="15"/>
  <c r="X5" i="15"/>
  <c r="AB5" i="15" s="1"/>
  <c r="V4" i="15"/>
  <c r="R3" i="18" s="1"/>
  <c r="U4" i="15"/>
  <c r="X4" i="15"/>
  <c r="AB4" i="15" s="1"/>
  <c r="F3" i="22"/>
  <c r="A3" i="22"/>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3" i="20"/>
  <c r="B4" i="20"/>
  <c r="B5" i="20"/>
  <c r="B6" i="20"/>
  <c r="B7" i="20"/>
  <c r="B8" i="20"/>
  <c r="B9" i="20"/>
  <c r="B10" i="20"/>
  <c r="B11" i="20"/>
  <c r="B12" i="20"/>
  <c r="B13" i="20"/>
  <c r="B14" i="20"/>
  <c r="B15" i="20"/>
  <c r="B16" i="20"/>
  <c r="B17" i="20"/>
  <c r="B18" i="20"/>
  <c r="B19" i="20"/>
  <c r="B2" i="20"/>
  <c r="J4" i="15" l="1"/>
  <c r="J21" i="15"/>
  <c r="K21" i="15" s="1"/>
  <c r="L21" i="15" s="1"/>
  <c r="J33" i="15"/>
  <c r="K33" i="15" s="1"/>
  <c r="L33" i="15" s="1"/>
  <c r="J29" i="15"/>
  <c r="K29" i="15" s="1"/>
  <c r="L29" i="15" s="1"/>
  <c r="J25" i="15"/>
  <c r="K25" i="15" s="1"/>
  <c r="L25" i="15" s="1"/>
  <c r="J17" i="15"/>
  <c r="K17" i="15" s="1"/>
  <c r="L17" i="15" s="1"/>
  <c r="J13" i="15"/>
  <c r="K13" i="15" s="1"/>
  <c r="L13" i="15" s="1"/>
  <c r="J9" i="15"/>
  <c r="K9" i="15" s="1"/>
  <c r="L9" i="15" s="1"/>
  <c r="K4" i="15"/>
  <c r="L4" i="15" s="1"/>
  <c r="J27" i="15"/>
  <c r="K27" i="15" s="1"/>
  <c r="L27" i="15" s="1"/>
  <c r="J23" i="15"/>
  <c r="K23" i="15" s="1"/>
  <c r="L23" i="15" s="1"/>
  <c r="J19" i="15"/>
  <c r="K19" i="15" s="1"/>
  <c r="L19" i="15" s="1"/>
  <c r="J15" i="15"/>
  <c r="K15" i="15" s="1"/>
  <c r="L15" i="15" s="1"/>
  <c r="J11" i="15"/>
  <c r="K11" i="15" s="1"/>
  <c r="L11" i="15" s="1"/>
  <c r="J7" i="15"/>
  <c r="K7" i="15" s="1"/>
  <c r="L7" i="15" s="1"/>
  <c r="J31" i="15"/>
  <c r="K31" i="15" s="1"/>
  <c r="L31" i="15" s="1"/>
  <c r="J30" i="15"/>
  <c r="K30" i="15" s="1"/>
  <c r="L30" i="15" s="1"/>
  <c r="J26" i="15"/>
  <c r="K26" i="15" s="1"/>
  <c r="L26" i="15" s="1"/>
  <c r="J22" i="15"/>
  <c r="K22" i="15" s="1"/>
  <c r="L22" i="15" s="1"/>
  <c r="J18" i="15"/>
  <c r="K18" i="15" s="1"/>
  <c r="L18" i="15" s="1"/>
  <c r="J14" i="15"/>
  <c r="K14" i="15" s="1"/>
  <c r="L14" i="15" s="1"/>
  <c r="J10" i="15"/>
  <c r="K10" i="15" s="1"/>
  <c r="L10" i="15" s="1"/>
  <c r="J6" i="15"/>
  <c r="K6" i="15" s="1"/>
  <c r="L6" i="15" s="1"/>
  <c r="J5" i="15"/>
  <c r="K5" i="15" s="1"/>
  <c r="L5" i="15" s="1"/>
  <c r="J32" i="15"/>
  <c r="K32" i="15" s="1"/>
  <c r="L32" i="15" s="1"/>
  <c r="J28" i="15"/>
  <c r="K28" i="15" s="1"/>
  <c r="L28" i="15" s="1"/>
  <c r="J24" i="15"/>
  <c r="K24" i="15" s="1"/>
  <c r="L24" i="15" s="1"/>
  <c r="J20" i="15"/>
  <c r="K20" i="15" s="1"/>
  <c r="L20" i="15" s="1"/>
  <c r="J16" i="15"/>
  <c r="K16" i="15" s="1"/>
  <c r="L16" i="15" s="1"/>
  <c r="J12" i="15"/>
  <c r="K12" i="15" s="1"/>
  <c r="L12" i="15" s="1"/>
  <c r="J8" i="15"/>
  <c r="K8" i="15" s="1"/>
  <c r="L8" i="15" s="1"/>
  <c r="G3" i="22"/>
  <c r="H3" i="22" s="1"/>
  <c r="L3" i="22"/>
  <c r="R24" i="15"/>
  <c r="T24" i="15" s="1"/>
  <c r="R20" i="15"/>
  <c r="T20" i="15" s="1"/>
  <c r="W27" i="15"/>
  <c r="Y27" i="15" s="1"/>
  <c r="R25" i="15"/>
  <c r="T25" i="15" s="1"/>
  <c r="W26" i="15"/>
  <c r="Y26" i="15" s="1"/>
  <c r="W22" i="15"/>
  <c r="Y22" i="15" s="1"/>
  <c r="W32" i="15"/>
  <c r="Y32" i="15" s="1"/>
  <c r="R22" i="15"/>
  <c r="T22" i="15" s="1"/>
  <c r="R14" i="15"/>
  <c r="T14" i="15" s="1"/>
  <c r="R10" i="15"/>
  <c r="T10" i="15" s="1"/>
  <c r="R6" i="15"/>
  <c r="T6" i="15" s="1"/>
  <c r="R31" i="15"/>
  <c r="T31" i="15" s="1"/>
  <c r="W21" i="15"/>
  <c r="Y21" i="15" s="1"/>
  <c r="W13" i="15"/>
  <c r="Y13" i="15" s="1"/>
  <c r="R33" i="15"/>
  <c r="T33" i="15" s="1"/>
  <c r="R26" i="15"/>
  <c r="T26" i="15" s="1"/>
  <c r="W23" i="15"/>
  <c r="Y23" i="15" s="1"/>
  <c r="R21" i="15"/>
  <c r="T21" i="15" s="1"/>
  <c r="R17" i="15"/>
  <c r="T17" i="15" s="1"/>
  <c r="W15" i="15"/>
  <c r="Y15" i="15" s="1"/>
  <c r="W11" i="15"/>
  <c r="Y11" i="15" s="1"/>
  <c r="W7" i="15"/>
  <c r="Y7" i="15" s="1"/>
  <c r="R12" i="15"/>
  <c r="T12" i="15" s="1"/>
  <c r="R32" i="15"/>
  <c r="T32" i="15" s="1"/>
  <c r="W18" i="15"/>
  <c r="Y18" i="15" s="1"/>
  <c r="W19" i="15"/>
  <c r="Y19" i="15" s="1"/>
  <c r="W31" i="15"/>
  <c r="Y31" i="15" s="1"/>
  <c r="W24" i="15"/>
  <c r="Y24" i="15" s="1"/>
  <c r="W20" i="15"/>
  <c r="Y20" i="15" s="1"/>
  <c r="W16" i="15"/>
  <c r="Y16" i="15" s="1"/>
  <c r="W12" i="15"/>
  <c r="Y12" i="15" s="1"/>
  <c r="R30" i="15"/>
  <c r="T30" i="15" s="1"/>
  <c r="R19" i="15"/>
  <c r="T19" i="15" s="1"/>
  <c r="W25" i="15"/>
  <c r="Y25" i="15" s="1"/>
  <c r="R23" i="15"/>
  <c r="T23" i="15" s="1"/>
  <c r="R13" i="15"/>
  <c r="T13" i="15" s="1"/>
  <c r="R9" i="15"/>
  <c r="T9" i="15" s="1"/>
  <c r="R18" i="15"/>
  <c r="T18" i="15" s="1"/>
  <c r="W29" i="15"/>
  <c r="Y29" i="15" s="1"/>
  <c r="W28" i="15"/>
  <c r="Y28" i="15" s="1"/>
  <c r="W5" i="15"/>
  <c r="Y5" i="15" s="1"/>
  <c r="R27" i="15"/>
  <c r="T27" i="15" s="1"/>
  <c r="W14" i="15"/>
  <c r="Y14" i="15" s="1"/>
  <c r="R29" i="15"/>
  <c r="T29" i="15" s="1"/>
  <c r="R28" i="15"/>
  <c r="T28" i="15" s="1"/>
  <c r="W10" i="15"/>
  <c r="Y10" i="15" s="1"/>
  <c r="W6" i="15"/>
  <c r="Y6" i="15" s="1"/>
  <c r="W30" i="15"/>
  <c r="Y30" i="15" s="1"/>
  <c r="R16" i="15"/>
  <c r="T16" i="15" s="1"/>
  <c r="R15" i="15"/>
  <c r="T15" i="15" s="1"/>
  <c r="W8" i="15"/>
  <c r="Y8" i="15" s="1"/>
  <c r="R5" i="15"/>
  <c r="T5" i="15" s="1"/>
  <c r="R11" i="15"/>
  <c r="T11" i="15" s="1"/>
  <c r="R8" i="15"/>
  <c r="T8" i="15" s="1"/>
  <c r="R7" i="15"/>
  <c r="T7" i="15" s="1"/>
  <c r="R4" i="15"/>
  <c r="T4" i="15" s="1"/>
  <c r="L3" i="18"/>
  <c r="Q3" i="18"/>
  <c r="T3" i="18"/>
  <c r="O3" i="18"/>
  <c r="M3" i="18"/>
  <c r="W4" i="15"/>
  <c r="Y4" i="15" s="1"/>
  <c r="G7" i="19"/>
  <c r="G8" i="19"/>
  <c r="G9" i="19"/>
  <c r="G10" i="19"/>
  <c r="G11" i="19"/>
  <c r="G12" i="19"/>
  <c r="G13" i="19"/>
  <c r="G14" i="19"/>
  <c r="G15" i="19"/>
  <c r="G16" i="19"/>
  <c r="G17" i="19"/>
  <c r="G18" i="19"/>
  <c r="G19" i="19"/>
  <c r="G20" i="19"/>
  <c r="G21" i="19"/>
  <c r="G22" i="19"/>
  <c r="G23" i="19"/>
  <c r="G6" i="19"/>
  <c r="M3" i="22" l="1"/>
  <c r="N3" i="22"/>
  <c r="G37" i="1"/>
  <c r="I37" i="1" s="1"/>
  <c r="E42" i="1"/>
  <c r="G42" i="1" s="1"/>
  <c r="I42" i="1" s="1"/>
  <c r="E41" i="1"/>
  <c r="G41" i="1" s="1"/>
  <c r="I41" i="1" s="1"/>
  <c r="E40" i="1"/>
  <c r="G40" i="1" s="1"/>
  <c r="I40" i="1" s="1"/>
  <c r="E39" i="1"/>
  <c r="G39" i="1" s="1"/>
  <c r="I39" i="1" s="1"/>
  <c r="E38" i="1"/>
  <c r="G38" i="1" s="1"/>
  <c r="I38" i="1" s="1"/>
  <c r="N3" i="18" l="1"/>
  <c r="S3" i="18" l="1"/>
  <c r="U3" i="18" s="1"/>
  <c r="P3" i="18"/>
  <c r="U33" i="15"/>
  <c r="V33" i="15"/>
  <c r="W33" i="15" l="1"/>
  <c r="Y33" i="15" s="1"/>
  <c r="U51" i="15" l="1"/>
  <c r="V51" i="15"/>
  <c r="W51" i="15" l="1"/>
  <c r="Y51" i="15" s="1"/>
  <c r="U17" i="15" l="1"/>
  <c r="V17" i="15"/>
  <c r="W17" i="15" l="1"/>
  <c r="Y17" i="15" s="1"/>
  <c r="U9" i="15" l="1"/>
  <c r="V9" i="15" l="1"/>
  <c r="W9" i="15" s="1"/>
  <c r="Y9" i="15" s="1"/>
</calcChain>
</file>

<file path=xl/sharedStrings.xml><?xml version="1.0" encoding="utf-8"?>
<sst xmlns="http://schemas.openxmlformats.org/spreadsheetml/2006/main" count="2031" uniqueCount="628">
  <si>
    <t>Project</t>
  </si>
  <si>
    <t>Year</t>
  </si>
  <si>
    <t>Geologist(s)</t>
  </si>
  <si>
    <t>Rig</t>
  </si>
  <si>
    <t>Azimuth</t>
  </si>
  <si>
    <t>Dip</t>
  </si>
  <si>
    <t>Core Size (mm)</t>
  </si>
  <si>
    <t>Overburden (m)</t>
  </si>
  <si>
    <t>Corepoint (m)</t>
  </si>
  <si>
    <t>E</t>
  </si>
  <si>
    <t>N</t>
  </si>
  <si>
    <t>Elev</t>
  </si>
  <si>
    <t>Comments</t>
  </si>
  <si>
    <t>Lithology</t>
  </si>
  <si>
    <t>Run #</t>
  </si>
  <si>
    <t>CanAus Common Codes</t>
  </si>
  <si>
    <t>Code</t>
  </si>
  <si>
    <t>Overburden, undifferentiated</t>
  </si>
  <si>
    <t>OV</t>
  </si>
  <si>
    <t>Coal</t>
  </si>
  <si>
    <t>CO</t>
  </si>
  <si>
    <t>Carbonaceous Claystone</t>
  </si>
  <si>
    <t>XC</t>
  </si>
  <si>
    <t>Carbonaceous Mudstone</t>
  </si>
  <si>
    <t>XM</t>
  </si>
  <si>
    <t>Claystone</t>
  </si>
  <si>
    <t>CS</t>
  </si>
  <si>
    <t>Mudstone</t>
  </si>
  <si>
    <t>MS</t>
  </si>
  <si>
    <t>Shale</t>
  </si>
  <si>
    <t>SH</t>
  </si>
  <si>
    <t>Siltstone</t>
  </si>
  <si>
    <t>ST</t>
  </si>
  <si>
    <t>Sandstone</t>
  </si>
  <si>
    <t>SS</t>
  </si>
  <si>
    <t>Conglomerate</t>
  </si>
  <si>
    <t>CG</t>
  </si>
  <si>
    <t>Limestone</t>
  </si>
  <si>
    <t>LS</t>
  </si>
  <si>
    <t>Sedimentary Rock, undifferentiated</t>
  </si>
  <si>
    <t>SU</t>
  </si>
  <si>
    <t>Core Loss, interpreted as coal</t>
  </si>
  <si>
    <t>KLC</t>
  </si>
  <si>
    <t>Core Loss, interpreted as rock</t>
  </si>
  <si>
    <t>KLR</t>
  </si>
  <si>
    <t>Core Loss, undifferentiated</t>
  </si>
  <si>
    <t>KL</t>
  </si>
  <si>
    <t>Not Logged</t>
  </si>
  <si>
    <t>NL</t>
  </si>
  <si>
    <t>Sorted on Code</t>
  </si>
  <si>
    <t>Sorted on Description</t>
  </si>
  <si>
    <t>Sorted by Lithology</t>
  </si>
  <si>
    <t>AI</t>
  </si>
  <si>
    <t>Acid Intrusive</t>
  </si>
  <si>
    <t>Unconsolidated Sediments</t>
  </si>
  <si>
    <t>AL</t>
  </si>
  <si>
    <t>Alluvium</t>
  </si>
  <si>
    <t>Acid Volcanic</t>
  </si>
  <si>
    <t>AV</t>
  </si>
  <si>
    <t>Clay</t>
  </si>
  <si>
    <t>CL</t>
  </si>
  <si>
    <t>AN</t>
  </si>
  <si>
    <t>Andesite</t>
  </si>
  <si>
    <t>Mud</t>
  </si>
  <si>
    <t>MD</t>
  </si>
  <si>
    <t>Silt</t>
  </si>
  <si>
    <t>SI</t>
  </si>
  <si>
    <t>Sand</t>
  </si>
  <si>
    <t>SA</t>
  </si>
  <si>
    <t>BC</t>
  </si>
  <si>
    <t>Brown Coal</t>
  </si>
  <si>
    <t>Basalt</t>
  </si>
  <si>
    <t>BS</t>
  </si>
  <si>
    <t>Gravel</t>
  </si>
  <si>
    <t>GV</t>
  </si>
  <si>
    <t>BI</t>
  </si>
  <si>
    <t>Basic Intrusive</t>
  </si>
  <si>
    <t>Basement Undifferentiated</t>
  </si>
  <si>
    <t>BU</t>
  </si>
  <si>
    <t>Cobbles</t>
  </si>
  <si>
    <t>OB</t>
  </si>
  <si>
    <t>BO</t>
  </si>
  <si>
    <t>Boulders</t>
  </si>
  <si>
    <t>BR</t>
  </si>
  <si>
    <t>Breccia</t>
  </si>
  <si>
    <t>Basic Volcanic</t>
  </si>
  <si>
    <t>BV</t>
  </si>
  <si>
    <t>Colluvium</t>
  </si>
  <si>
    <t>CV</t>
  </si>
  <si>
    <t>Basic Vocanic</t>
  </si>
  <si>
    <t>Diatomaceous Earth</t>
  </si>
  <si>
    <t>DE</t>
  </si>
  <si>
    <t>Fill/Spoil</t>
  </si>
  <si>
    <t>FI</t>
  </si>
  <si>
    <t>CA</t>
  </si>
  <si>
    <t>Calcite</t>
  </si>
  <si>
    <t>Fireclay</t>
  </si>
  <si>
    <t>FC</t>
  </si>
  <si>
    <t>CB</t>
  </si>
  <si>
    <t>Carbonate</t>
  </si>
  <si>
    <t>Calcrete</t>
  </si>
  <si>
    <t>CC</t>
  </si>
  <si>
    <t>Loam</t>
  </si>
  <si>
    <t>LO</t>
  </si>
  <si>
    <t>Soil</t>
  </si>
  <si>
    <t>SO</t>
  </si>
  <si>
    <t>CH</t>
  </si>
  <si>
    <t>Chert</t>
  </si>
  <si>
    <t>Carbonaceous Sandstone</t>
  </si>
  <si>
    <t>XS</t>
  </si>
  <si>
    <t>Carbonaceous Sediments</t>
  </si>
  <si>
    <t>CK</t>
  </si>
  <si>
    <t>Chalk</t>
  </si>
  <si>
    <t>Carbonaceous Shale</t>
  </si>
  <si>
    <t>XH</t>
  </si>
  <si>
    <t>Carbonaceous Siltstone</t>
  </si>
  <si>
    <t>XT</t>
  </si>
  <si>
    <t>Lignite</t>
  </si>
  <si>
    <t>LG</t>
  </si>
  <si>
    <t>Peat</t>
  </si>
  <si>
    <t>PE</t>
  </si>
  <si>
    <t>Oil Shale</t>
  </si>
  <si>
    <t>OS</t>
  </si>
  <si>
    <t>Tar Sand</t>
  </si>
  <si>
    <t>TS</t>
  </si>
  <si>
    <t>DI</t>
  </si>
  <si>
    <t>Diamictite</t>
  </si>
  <si>
    <t>Coaly Claystone</t>
  </si>
  <si>
    <t>ZC</t>
  </si>
  <si>
    <t>DM</t>
  </si>
  <si>
    <t>Dolomite</t>
  </si>
  <si>
    <t>Coaly Mudstone</t>
  </si>
  <si>
    <t>ZM</t>
  </si>
  <si>
    <t>DO</t>
  </si>
  <si>
    <t>Dolerite</t>
  </si>
  <si>
    <t>Coaly Sandstone</t>
  </si>
  <si>
    <t>ZS</t>
  </si>
  <si>
    <t>Coaly Shale</t>
  </si>
  <si>
    <t>ZH</t>
  </si>
  <si>
    <t>FB</t>
  </si>
  <si>
    <t>Fault Breccia</t>
  </si>
  <si>
    <t>Coaly Siltstone</t>
  </si>
  <si>
    <t>ZT</t>
  </si>
  <si>
    <t>Fill</t>
  </si>
  <si>
    <t>FK</t>
  </si>
  <si>
    <t>Ferricrete</t>
  </si>
  <si>
    <t>FW</t>
  </si>
  <si>
    <t>Fossil Wood</t>
  </si>
  <si>
    <t>Cone in Cone Carbonate</t>
  </si>
  <si>
    <t>KK</t>
  </si>
  <si>
    <t>GB</t>
  </si>
  <si>
    <t>Gabbro</t>
  </si>
  <si>
    <t>Conglomerate (&gt;65% matrix)</t>
  </si>
  <si>
    <t>M1</t>
  </si>
  <si>
    <t>GD</t>
  </si>
  <si>
    <t>Granodiorite</t>
  </si>
  <si>
    <t>Conglomerate (35-65% matrix)</t>
  </si>
  <si>
    <t>M2</t>
  </si>
  <si>
    <t>GN</t>
  </si>
  <si>
    <t>Gneiss</t>
  </si>
  <si>
    <t>Conglomerate (&lt;35% matrix)</t>
  </si>
  <si>
    <t>M3</t>
  </si>
  <si>
    <t>Clastic Sedimentary Rocks</t>
  </si>
  <si>
    <t>GR</t>
  </si>
  <si>
    <t>Granite</t>
  </si>
  <si>
    <t>Core Loss</t>
  </si>
  <si>
    <t>Pellet Claystone</t>
  </si>
  <si>
    <t>PC</t>
  </si>
  <si>
    <t>IG</t>
  </si>
  <si>
    <t>Igneous Rock, undifferentiated</t>
  </si>
  <si>
    <t>II</t>
  </si>
  <si>
    <t>Intermediate Intrusive</t>
  </si>
  <si>
    <t>IN</t>
  </si>
  <si>
    <t>Intrusive Rock, undifferentiated</t>
  </si>
  <si>
    <t>IS</t>
  </si>
  <si>
    <t>Ironstone</t>
  </si>
  <si>
    <t>IV</t>
  </si>
  <si>
    <t>Intermediate Volcanic</t>
  </si>
  <si>
    <t>KA</t>
  </si>
  <si>
    <t>Kaolinite</t>
  </si>
  <si>
    <t>LA</t>
  </si>
  <si>
    <t>Laterite</t>
  </si>
  <si>
    <t>LI</t>
  </si>
  <si>
    <t>Limonite</t>
  </si>
  <si>
    <t>Tillite</t>
  </si>
  <si>
    <t>TI</t>
  </si>
  <si>
    <t>Chemical Sedimentary Rocks</t>
  </si>
  <si>
    <t>MM</t>
  </si>
  <si>
    <t>Metamorphic Rock, undifferentiated</t>
  </si>
  <si>
    <t>MR</t>
  </si>
  <si>
    <t>Missing Record</t>
  </si>
  <si>
    <t>MY</t>
  </si>
  <si>
    <t>Mylonite</t>
  </si>
  <si>
    <t>NC</t>
  </si>
  <si>
    <t>Non Coal</t>
  </si>
  <si>
    <t>NR</t>
  </si>
  <si>
    <t>No Recovery</t>
  </si>
  <si>
    <t>Silcrete</t>
  </si>
  <si>
    <t>SC</t>
  </si>
  <si>
    <t>Tonstein</t>
  </si>
  <si>
    <t>TN</t>
  </si>
  <si>
    <t>OW</t>
  </si>
  <si>
    <t>Old Workings</t>
  </si>
  <si>
    <t>Igneous</t>
  </si>
  <si>
    <t>Volcanic Rock, undifferentiated</t>
  </si>
  <si>
    <t>VR</t>
  </si>
  <si>
    <t>PH</t>
  </si>
  <si>
    <t>Phyllite</t>
  </si>
  <si>
    <t>PY</t>
  </si>
  <si>
    <t>Pyrite</t>
  </si>
  <si>
    <t>Acid/Felsic Volcanic</t>
  </si>
  <si>
    <t>QT</t>
  </si>
  <si>
    <t>Quartzite</t>
  </si>
  <si>
    <t>Basic/Mafic Volcanic</t>
  </si>
  <si>
    <t>QZ</t>
  </si>
  <si>
    <t>Quartz</t>
  </si>
  <si>
    <t>Acid/Felsic Intrusive</t>
  </si>
  <si>
    <t>RH</t>
  </si>
  <si>
    <t>Rhyolite</t>
  </si>
  <si>
    <t>Basic/Mafic Intrusive</t>
  </si>
  <si>
    <t>SD</t>
  </si>
  <si>
    <t>Siderite</t>
  </si>
  <si>
    <t>SL</t>
  </si>
  <si>
    <t>Slate</t>
  </si>
  <si>
    <t>Tuff</t>
  </si>
  <si>
    <t>TF</t>
  </si>
  <si>
    <t>Tuffite</t>
  </si>
  <si>
    <t>TT</t>
  </si>
  <si>
    <t>Volcanic Breccia</t>
  </si>
  <si>
    <t>VB</t>
  </si>
  <si>
    <t>SZ</t>
  </si>
  <si>
    <t>Schist</t>
  </si>
  <si>
    <t>Metamorphic</t>
  </si>
  <si>
    <t>TA</t>
  </si>
  <si>
    <t>Talc</t>
  </si>
  <si>
    <t>VD</t>
  </si>
  <si>
    <t>Void</t>
  </si>
  <si>
    <t>Minerals</t>
  </si>
  <si>
    <t>Other</t>
  </si>
  <si>
    <t>DRILLHOLE LOG - Collar Data</t>
  </si>
  <si>
    <t>Date Surveyed</t>
  </si>
  <si>
    <t>DRILLER'S DEPTHS</t>
  </si>
  <si>
    <t>DRILLHOLE LOG - Lithology Data</t>
  </si>
  <si>
    <t>From
(m)</t>
  </si>
  <si>
    <t>To 
(m)</t>
  </si>
  <si>
    <t>Interval 
(m)</t>
  </si>
  <si>
    <t>Recovery 
(m)</t>
  </si>
  <si>
    <t>Recovery
 (%)</t>
  </si>
  <si>
    <t>Lithology 
Code</t>
  </si>
  <si>
    <t>Hole ID</t>
  </si>
  <si>
    <t>Sample ID</t>
  </si>
  <si>
    <t>Survey ID</t>
  </si>
  <si>
    <t>Mass (kg)</t>
  </si>
  <si>
    <t>Date 
Sampled</t>
  </si>
  <si>
    <t>Date 
Shipped</t>
  </si>
  <si>
    <t>Sample Instructions</t>
  </si>
  <si>
    <t>Composite ID</t>
  </si>
  <si>
    <t>Date 
Received</t>
  </si>
  <si>
    <t>CORRECTED DEPTHS</t>
  </si>
  <si>
    <t>Lithology 
English</t>
  </si>
  <si>
    <t>GENERAL</t>
  </si>
  <si>
    <t>COLLARS</t>
  </si>
  <si>
    <t>DATABASE GUIDELINES</t>
  </si>
  <si>
    <t>Each data type in its own table; no mixed data</t>
  </si>
  <si>
    <t>All HoleIDs and SampleIDs must use exact spelling, punctuation, case, and leading zeros</t>
  </si>
  <si>
    <t>One line per item/one item per line; no merged cells or comments spread across multiple lines</t>
  </si>
  <si>
    <t>Comments in comments field only. No Excel comments or marginal comments. No information is to be communicated by colour.</t>
  </si>
  <si>
    <t>All HoleIDs must use exact spelling, punctuation, case, and leading zeros. HoleID format:</t>
  </si>
  <si>
    <t>To maintain version control, append the revision date to the end of all file names. All dates to be in the format YYYY-MM-DD.</t>
  </si>
  <si>
    <t>From-To intervals in each table must match (lithology, runs, samples)</t>
  </si>
  <si>
    <t>LITHOLOGY</t>
  </si>
  <si>
    <t>From-To's must not overlap</t>
  </si>
  <si>
    <t>Run</t>
  </si>
  <si>
    <t>From</t>
  </si>
  <si>
    <t>To</t>
  </si>
  <si>
    <t>From-To's start at 0, end at TD, and must not have any gaps (use codes "KL" for Core Loss and "NL" for Not Logged)</t>
  </si>
  <si>
    <t>Sample</t>
  </si>
  <si>
    <t>e.g.:</t>
  </si>
  <si>
    <t>Where multiple lithology intervals are combined to one sample, the SampleID is recorded alongside each interval.  A blank SampleID indicates that the interval is not sampled.</t>
  </si>
  <si>
    <t>Recovered Length to be measured directly with tape measure.  Recovered Length is not expected to match Interval exactly. Recoveries &lt;100% or &gt;100% ok.</t>
  </si>
  <si>
    <t>Interval</t>
  </si>
  <si>
    <t>Rec Length</t>
  </si>
  <si>
    <t>Rec Pct</t>
  </si>
  <si>
    <t>Where a lithology type spans multiple runs, it will be divided into multiple lines. No merged cells.</t>
  </si>
  <si>
    <t>Every litho interval must have Driller's From and To depths. These depths are the Exploration Geologist's best interpretation based on known depths reported by driller, and observed measurements of core length.</t>
  </si>
  <si>
    <t>Recovered Length should be measured from contact to contact at core centerline. In the case of broken core, length of equivalent intact core should be estimated.</t>
  </si>
  <si>
    <t>From-Tos must match Litho intervals.</t>
  </si>
  <si>
    <t>Lithology codes must use exact spelling. The list of codes can be found in the DICTIONARY tab of this document.  All geolgists should be familiar with the AusIMM CoalLog standard.</t>
  </si>
  <si>
    <t>Exploration geologist will record coordinates for planned location, approximate location as drilled (handheld GPS), and final surveyed location.  Each to be entered as soon as available.</t>
  </si>
  <si>
    <t xml:space="preserve">No duplicate HoleIDs under any circumstances.  If a hole is cancelled or abandoned, the HoleID will be retired and not used again.  </t>
  </si>
  <si>
    <t xml:space="preserve">Distinct hole numbers should be used for each hole when multiple holes are planned on the same pad. Suffixes "A", "B", "C" etc. may be used in the case of unplanned redrills.  </t>
  </si>
  <si>
    <t>COAL</t>
  </si>
  <si>
    <t>2017_LDC_CRUSH</t>
  </si>
  <si>
    <t>2017_LDC_ATTRITION</t>
  </si>
  <si>
    <t>Number of Drops</t>
  </si>
  <si>
    <t>DRILLHOLE LOG - Composite Instructions</t>
  </si>
  <si>
    <t>Flowsheet</t>
  </si>
  <si>
    <t>+2mm
Cut</t>
  </si>
  <si>
    <t>Raw Comp ID</t>
  </si>
  <si>
    <t>Clean Comp ID</t>
  </si>
  <si>
    <t>PARTING</t>
  </si>
  <si>
    <t>Geologist</t>
  </si>
  <si>
    <t>Driller</t>
  </si>
  <si>
    <t>Bit Type</t>
  </si>
  <si>
    <t>Fluid</t>
  </si>
  <si>
    <t>Hole Size (mm)</t>
  </si>
  <si>
    <t>Reamed?</t>
  </si>
  <si>
    <t>Casing Size (mm)</t>
  </si>
  <si>
    <t>Time Completed</t>
  </si>
  <si>
    <t>INCHES</t>
  </si>
  <si>
    <t>Date Drilling Started</t>
  </si>
  <si>
    <t>Date Drilling Completed</t>
  </si>
  <si>
    <t>Casing (m)</t>
  </si>
  <si>
    <t>Date Geophys Completed</t>
  </si>
  <si>
    <t>RC</t>
  </si>
  <si>
    <t>GED 130</t>
  </si>
  <si>
    <t>LR</t>
  </si>
  <si>
    <t>TM</t>
  </si>
  <si>
    <t>MH</t>
  </si>
  <si>
    <t>HQ</t>
  </si>
  <si>
    <t>LDC</t>
  </si>
  <si>
    <t>LDRF</t>
  </si>
  <si>
    <t>yyyy-mm-dd</t>
  </si>
  <si>
    <t>Lithology Description</t>
  </si>
  <si>
    <t>Other Comments</t>
  </si>
  <si>
    <t>Hole Type</t>
  </si>
  <si>
    <t>TRENCH</t>
  </si>
  <si>
    <t>Sample Type</t>
  </si>
  <si>
    <t>HW</t>
  </si>
  <si>
    <t>2017_RC_CRUSH</t>
  </si>
  <si>
    <t>2017_RC_CRUSH_STONE</t>
  </si>
  <si>
    <t>2017_LDC_CRUSH_STONE</t>
  </si>
  <si>
    <t>2017_LDC_ATTRITION_STONE</t>
  </si>
  <si>
    <t>2017_LDC_ATTRITION_BULK</t>
  </si>
  <si>
    <t>Mass Shipped,
Wet in Bag (kg)</t>
  </si>
  <si>
    <t>Mass Received,
Wet in Bag (kg)</t>
  </si>
  <si>
    <t>2017_LDC_CRUSH_2</t>
  </si>
  <si>
    <t>Flowsheets</t>
  </si>
  <si>
    <t>Time format:</t>
  </si>
  <si>
    <t>hh:mm PM</t>
  </si>
  <si>
    <t>Date format:</t>
  </si>
  <si>
    <t>Lists:</t>
  </si>
  <si>
    <t>ODEX</t>
  </si>
  <si>
    <t>HAMMER</t>
  </si>
  <si>
    <t>PDC</t>
  </si>
  <si>
    <t>INTERBURDEN</t>
  </si>
  <si>
    <t>all; in; one; cell; separated; by; semicolons</t>
  </si>
  <si>
    <t>LABORATORY</t>
  </si>
  <si>
    <t>GEOLOGIST</t>
  </si>
  <si>
    <t>ROTARY</t>
  </si>
  <si>
    <t>SONIC</t>
  </si>
  <si>
    <t>DRILLHOLE LOG - Drilling Data &amp; Core Runs</t>
  </si>
  <si>
    <t>HoleID</t>
  </si>
  <si>
    <t>Vertical Strip Ratio (BCM/t)</t>
  </si>
  <si>
    <t>Planned TD</t>
  </si>
  <si>
    <t>Actual TD</t>
  </si>
  <si>
    <t>Date Completed</t>
  </si>
  <si>
    <t>Total Recovery (%)</t>
  </si>
  <si>
    <t>Coal Recovery (%)</t>
  </si>
  <si>
    <t>Max Coal Depth (m)</t>
  </si>
  <si>
    <t>Drilling Comments</t>
  </si>
  <si>
    <t>PLANNED</t>
  </si>
  <si>
    <t>FROM DRILLER</t>
  </si>
  <si>
    <t>FROM GEOPHYSICS</t>
  </si>
  <si>
    <t>Depth 
Thru-Pipe Log (m)</t>
  </si>
  <si>
    <t>Depth 
Open-Hole Log (m)</t>
  </si>
  <si>
    <t>To be filled out by office</t>
  </si>
  <si>
    <t>To be filled out by lab</t>
  </si>
  <si>
    <t>Planned TD (m)</t>
  </si>
  <si>
    <t>Completed TD (m)</t>
  </si>
  <si>
    <t>PO</t>
  </si>
  <si>
    <t>-2mm +0.25mm
Cut</t>
  </si>
  <si>
    <t>-0.25mm +0mm
Cut</t>
  </si>
  <si>
    <t>[Project].14096.1</t>
  </si>
  <si>
    <t>[Project].14098.1</t>
  </si>
  <si>
    <t>[Project].14098.5</t>
  </si>
  <si>
    <t>[Project].14098.6</t>
  </si>
  <si>
    <t>Ash (ad)
or
ARD (g/cc)</t>
  </si>
  <si>
    <t>COMPLETED</t>
  </si>
  <si>
    <t>FROM SURVEYOR</t>
  </si>
  <si>
    <t>Hole Comments</t>
  </si>
  <si>
    <t>For a full list of codes, please refer to AusIMM CoalLog v2.0</t>
  </si>
  <si>
    <t>https://www.ausimm.com.au/content/default.aspx?ID=451</t>
  </si>
  <si>
    <t>DRILLHOLE LOG - Coal Quality Sample Details</t>
  </si>
  <si>
    <t>DRILLHOLE LOG - Rock Geochem Sample Details</t>
  </si>
  <si>
    <t>CORE</t>
  </si>
  <si>
    <t>All field logging to be completed on paper. Paper templates are available as PDFs.  Be sure to use current version.</t>
  </si>
  <si>
    <t>The Exploration Geologist is to transcribe all logs to Excel on a daily basis.  This template may be copied and renamed, with one file for each drillhole.</t>
  </si>
  <si>
    <t>The Database Geologist will be responsible for collecting completed files, uploading to server, and maintaining a single up-to-date version of each drillhole on the server.</t>
  </si>
  <si>
    <t>Each completed file is to be checked and signed of by Database Geologist for completion, accuracy and data formatting rules.  Errors to be fixed by the Exploration Geologist before sign off.</t>
  </si>
  <si>
    <t>The Database Geologist is to maintain a daily tracking sheet/checklist to ensure that the team is aware of which data entry items have been completed and which are outstanding, to be updated daily.</t>
  </si>
  <si>
    <t>Files are to be transferred to the Database Geologist, either by email (if available) or by flash drive.  Only fully completed files are to be handed over.</t>
  </si>
  <si>
    <t>Digital drillhole data is to be completed as soon as possible after completion of the hole.  This normally means end of shift, however it is understood that extenuating circumstances do arise from time to time.</t>
  </si>
  <si>
    <t>The Database Geologist must confirm compliance with the above database rules before signing off on the log.</t>
  </si>
  <si>
    <t>Corrected Depths may be left for the Database Geologist/Resource Geologist to complete at a later date.</t>
  </si>
  <si>
    <t>The Bit Type must be documented for each segment of the hole, from 0 to TD</t>
  </si>
  <si>
    <t>Any notes regarding drilling conditions should be noted in this table, alongside relevant From-To interval</t>
  </si>
  <si>
    <t>For all holes, including RC:</t>
  </si>
  <si>
    <t>For core holes:</t>
  </si>
  <si>
    <t>From 0 to core point, all of the above data must be recorded</t>
  </si>
  <si>
    <t>Same interval rules as LITHOLOGY - no gaps, no overlaps.</t>
  </si>
  <si>
    <t>The "To" depth of each run is the depth of the bit at the end of the run. "From" depth is depth of bit at end of previous run.</t>
  </si>
  <si>
    <t>From core point to TD, each core run must be documented.</t>
  </si>
  <si>
    <t>Recovery is the measured length of core in the core barrel</t>
  </si>
  <si>
    <t>Drilling Conditions</t>
  </si>
  <si>
    <t>Loss of circulation</t>
  </si>
  <si>
    <t>-</t>
  </si>
  <si>
    <t xml:space="preserve">Sample tags are to be used to ensure unique SampleIDs. One tag per sample bag. </t>
  </si>
  <si>
    <t>HoleID and From-To are to be recorded on tag stubs as a backup. Tag stubs to be retained permanently.</t>
  </si>
  <si>
    <t>See procedure for details on sampling strategy.</t>
  </si>
  <si>
    <t xml:space="preserve">A sample must represent a continuous interval, with no material excluded. Partings are to be sampled separately.  If for any reason partings are excluded, coal samples above and below must be collected as separate samples, not combined. </t>
  </si>
  <si>
    <t>The Exploration Geologist must fill the fields indicated.  The Database Geologist and Lab will complete remaining portions.</t>
  </si>
  <si>
    <t>The Sample manifest is to be printed and included with shipment, and an electronic copy (PDF) emailed to the lab.</t>
  </si>
  <si>
    <t>COAL QUALITY SAMPLES</t>
  </si>
  <si>
    <t>ROCK GEOCHEM SAMPLES</t>
  </si>
  <si>
    <t>DRILLING DATA &amp; CORE RUNS</t>
  </si>
  <si>
    <t>Because these samples are normally collected after completion of drilling, From-Tos may be recorded directly in the GEOCHEM SAMPLES table.</t>
  </si>
  <si>
    <t>The LITHO table shall be the primary record of coal quality sample intervals, clearly indicating which litho intervals were sampled.  The CQ SAMPLES table is used to record further details about each sample.</t>
  </si>
  <si>
    <t>Total Rec (m)</t>
  </si>
  <si>
    <t>Coal Rec (m)</t>
  </si>
  <si>
    <t>Loss (m)</t>
  </si>
  <si>
    <t>Min Coal Depth (m)</t>
  </si>
  <si>
    <t>Cored Length (m)</t>
  </si>
  <si>
    <t>Metres Over/Under Budget</t>
  </si>
  <si>
    <t>v3.3</t>
  </si>
  <si>
    <t>Primary Lithology Code</t>
  </si>
  <si>
    <t>Total Coal (m)</t>
  </si>
  <si>
    <t>BUDGET</t>
  </si>
  <si>
    <t>CORE RECOVERY</t>
  </si>
  <si>
    <t>Core</t>
  </si>
  <si>
    <t>tbd</t>
  </si>
  <si>
    <t>Density (is) from Geophys</t>
  </si>
  <si>
    <t>Ash (is) from Geophys</t>
  </si>
  <si>
    <t>Ash% (ad) from Geophys</t>
  </si>
  <si>
    <t>DEPTH</t>
  </si>
  <si>
    <t>DEN(CDL)</t>
  </si>
  <si>
    <t>Volume (L)</t>
  </si>
  <si>
    <t>Recovery by Mass (m)</t>
  </si>
  <si>
    <t>Accuracy (%)</t>
  </si>
  <si>
    <t>ARD</t>
  </si>
  <si>
    <t>MODEL_Litho</t>
  </si>
  <si>
    <t>True Thickness</t>
  </si>
  <si>
    <t>Mineable Flag first pass</t>
  </si>
  <si>
    <t>Mineable Flag second pass</t>
  </si>
  <si>
    <t>Seam Dip:</t>
  </si>
  <si>
    <t>Assumed Dip</t>
  </si>
  <si>
    <t>HR21LD-01</t>
  </si>
  <si>
    <t>HR</t>
  </si>
  <si>
    <t>Adriana Matesoi, Karys Fortune</t>
  </si>
  <si>
    <t>Conuma 2021 DATA ENTRY GUIDELINES</t>
  </si>
  <si>
    <t>1st of four LD core holes drilled between HR21RC-01 (pilot) and HR14-04C</t>
  </si>
  <si>
    <t>water</t>
  </si>
  <si>
    <t>2021_LDC_tbd</t>
  </si>
  <si>
    <r>
      <rPr>
        <b/>
        <sz val="11"/>
        <color theme="1"/>
        <rFont val="Calibri"/>
        <family val="2"/>
        <scheme val="minor"/>
      </rPr>
      <t xml:space="preserve">HR21RC-01 </t>
    </r>
    <r>
      <rPr>
        <sz val="11"/>
        <color theme="1"/>
        <rFont val="Calibri"/>
        <family val="2"/>
        <scheme val="minor"/>
      </rPr>
      <t xml:space="preserve">      representing project, year, type, hole number</t>
    </r>
  </si>
  <si>
    <t>9"</t>
  </si>
  <si>
    <t>Interlaminated sandy siltstone with &lt;1 cm sitly mudstone laminae. Bedding angle increases doownhole. Common colified plant material. Hard, silicic rock (hard to break).</t>
  </si>
  <si>
    <t>As above. Interval sampled for geochem analysis.</t>
  </si>
  <si>
    <t>Same rock as above.</t>
  </si>
  <si>
    <t>Interlaminated sandy siltstone with &lt;1 cm sitly mud laminations. Grain size decreasing with depth, becoming primarily a muddy SLT towards the bottom. Gradational lower contact.</t>
  </si>
  <si>
    <t>Primarily silt and mud, very soft to scrape.</t>
  </si>
  <si>
    <t>Complete loss of laminations - contact is abrupt as grain size drops to mud and is uniformely massive; common coalified plant material with &lt;1% py specks amongst coalified plants.</t>
  </si>
  <si>
    <t>Broken, slickensides and polished fracture surfaces.</t>
  </si>
  <si>
    <t xml:space="preserve">Upper contact ground out. Occasional pyrite coal stringers common. Coalified plants common. Carbonaceous and hard with a brown scratch. </t>
  </si>
  <si>
    <t xml:space="preserve">Minor coal stringers. </t>
  </si>
  <si>
    <t>As above. Intact (solid) floor contact with coal, @ about 16 BCN°.</t>
  </si>
  <si>
    <t>Coal and Bands: alternating thin bands of CCST/COAL/HCST. Seam E1 roof sample.</t>
  </si>
  <si>
    <t>Dull &amp; bright coal; minor ash (HCST) stringers. Solid Floor contact with HCST below.</t>
  </si>
  <si>
    <t>Coal and Bands: alternating thin bands of HCST/CB/HCST/CCST/HCST/CBn. Parting E1-E2</t>
  </si>
  <si>
    <t>Dull &amp; bright coal; almost intact.</t>
  </si>
  <si>
    <t>Dull banded coal. Up to 3% thin ash (HCST) bands near top of interval</t>
  </si>
  <si>
    <t>Dull banded coal.</t>
  </si>
  <si>
    <t>Boney coal.</t>
  </si>
  <si>
    <t>Up to  5% coal stringers. Bottom contact intact, @ ~17° BCN.</t>
  </si>
  <si>
    <t>Minor coal stringers; grades into CCST.</t>
  </si>
  <si>
    <t>CCST±HCST, with 1-2% coal stringers.</t>
  </si>
  <si>
    <t>Dull banded coal</t>
  </si>
  <si>
    <t>Dull banded coal. Solid bottom contact.</t>
  </si>
  <si>
    <t>Boney coal. Solid floor contact.</t>
  </si>
  <si>
    <t>CCST±HCST, with minor coal stringers.</t>
  </si>
  <si>
    <t>Dull banded coal with minor stoney/ash  bands.</t>
  </si>
  <si>
    <t>Dull banded coal with 3-4% ash bands (up to 3-4 cm thick.  Solid bottom contact, at ~18° BCN.</t>
  </si>
  <si>
    <t>Black and dense, with coal stringers possible boney coal?). Unclear/gradual botttom contact.</t>
  </si>
  <si>
    <t>Core catcher recovery.</t>
  </si>
  <si>
    <t>Grades into SLT.</t>
  </si>
  <si>
    <t>Minor coal stringers. Thin + irregular calcite stringers at 62.72m. Increasingly muddy downwards.</t>
  </si>
  <si>
    <t>carbonaceous, with coal stringers. Sampled for ARD/geochem.</t>
  </si>
  <si>
    <t>Silty. Faint bedding. Sampled for ARD/geochem.</t>
  </si>
  <si>
    <t>Minor coaly/carbonaceous stringers. Broken only at bottom 2-3 cm.</t>
  </si>
  <si>
    <t>Up to 5% coal stringers.</t>
  </si>
  <si>
    <t>Bottom contact at ~15° BCN.</t>
  </si>
  <si>
    <t>Stoney coal with irreg band of HCST near bottom.</t>
  </si>
  <si>
    <t>Sharp floor contact.</t>
  </si>
  <si>
    <t>Very carbonaceous with coal stringers.</t>
  </si>
  <si>
    <t>Weakly carbonaceous with coal stringers. Sheared and coaly at the bottom contact.</t>
  </si>
  <si>
    <t>Bright banded coal.</t>
  </si>
  <si>
    <t>As above. Core catcher recovery.</t>
  </si>
  <si>
    <t>Boney coal</t>
  </si>
  <si>
    <t>Stoney coal.</t>
  </si>
  <si>
    <t>coal stringers at bottom contact.</t>
  </si>
  <si>
    <t>occasional coal stringers</t>
  </si>
  <si>
    <t>With CST bands. Top 0.35m: signs of bioturbation. Coaly stringers throughout (up to 2 cm thick).</t>
  </si>
  <si>
    <t>with coal stringers. Core catcher recovery.</t>
  </si>
  <si>
    <t>Upper contact ground out. Occasional bioturbation, worm burrows filled with coarser grained sand; occasionally finer silty bands, layers of silt and clay. Very irreg lamination, soft sedim deformations are common.</t>
  </si>
  <si>
    <t>As above. Geochem/ARD sample.</t>
  </si>
  <si>
    <t>Same rock unit as above.</t>
  </si>
  <si>
    <t xml:space="preserve">Silty, fine SST; increasing clay downhole. Solid contact between units. </t>
  </si>
  <si>
    <t>Medium-coarse SST with occasional 1-5 mm thin silty intervals. Cross-stratified beds with way up-truncation indicatiors. Occasional ripply bedding with increased silt content.</t>
  </si>
  <si>
    <t>Medium-coarse x-bedded sandstone; calcite veining between 83.70-84 m, boudinage (?) with space-filling crystals.</t>
  </si>
  <si>
    <t>Medium-coarse x-bedded sandstone. Bottom contact is sharp and erosional.</t>
  </si>
  <si>
    <t>Very fine mud - vague hint of laminations. Towards end becomes almost like coaly rock(?)</t>
  </si>
  <si>
    <t>Roof sample.</t>
  </si>
  <si>
    <t>Upper contact missing (probably fairly sharp). Coal: dull, no bright bands, very dense (no cleating), occasional sheared and polished surfaces. Recovered in the core catcher.</t>
  </si>
  <si>
    <t>Carbonaceous  mudstone; some coal at top of interval.</t>
  </si>
  <si>
    <t>Coal stringer at bottom.</t>
  </si>
  <si>
    <t>SLT with some CST bands. Getting sandier on the bottom 0.25 m. Sharp contact with coal below at ~12° BCN.</t>
  </si>
  <si>
    <t>Dull &amp; bright coal.</t>
  </si>
  <si>
    <t>Coal stringer below the top contact.</t>
  </si>
  <si>
    <t>One 2 cm thick coal band below top contact; coal stringers at the bottom contact.</t>
  </si>
  <si>
    <t>Dull banded coal. Floor contact at ~10° BCN.</t>
  </si>
  <si>
    <t>Coal stringers around top and bottom contacts.</t>
  </si>
  <si>
    <t>With coal stringers.</t>
  </si>
  <si>
    <t>Few irreg dark laminae. Sharp bottom contact with coal.</t>
  </si>
  <si>
    <t>Somewhat sheared on bottom half. Sharp floor contact.</t>
  </si>
  <si>
    <t>Floor sample.</t>
  </si>
  <si>
    <t>Some coal stringers. Grades into CST.</t>
  </si>
  <si>
    <t>Up to 25% coal stringers.</t>
  </si>
  <si>
    <t>Up to 5% coal stringers. Black polished fracture/break surfaces.</t>
  </si>
  <si>
    <t>Abundant coal stringers; black polished fracture/break surfaces. Possible core loss.</t>
  </si>
  <si>
    <t>As above but core is intact. Grading into SLT.</t>
  </si>
  <si>
    <t>Silty sandstone.</t>
  </si>
  <si>
    <t>Some ripple marks and bioturbation signs. 10 cm below top  - one 9 cm thick CCST band. Sharp bottom contact.</t>
  </si>
  <si>
    <t>Boney coal; sheared.</t>
  </si>
  <si>
    <t>Very broken and sheared; polished surfaces.</t>
  </si>
  <si>
    <t>silty; 1 cm thick coal coating on bottom end.</t>
  </si>
  <si>
    <t>Coal (dull &amp; bright?). Only top 4 cm is broken, the rest is intact. Some creamy-white coating on bottom end surface and on some cleats.</t>
  </si>
  <si>
    <t>Dull banded coal: sheared, white clay on cleats.</t>
  </si>
  <si>
    <t xml:space="preserve">Occaisional white clay on cleats. </t>
  </si>
  <si>
    <t xml:space="preserve">As above. </t>
  </si>
  <si>
    <t xml:space="preserve">Dull and bright. </t>
  </si>
  <si>
    <t xml:space="preserve">Sheared coal. </t>
  </si>
  <si>
    <t xml:space="preserve">Sheared and soft coal. Crumbles easily. No cleating or any other feature distinguishable due to the shearing. Contact with lower (harder) coal is distinct, abrupt tranisition to harder, denser coal. </t>
  </si>
  <si>
    <t xml:space="preserve">Dull banded coal, black to dark silvery-black in locations. Very hard to break. Intact core. Clearing is in patches, not planes, and is common. Boney coal layers are frequent (occur ~every 10-15cm and are about 1-3cm thick). Therese boney coal layers are dull, matte black-silver and VERY hard. Striations on coal. Dull banded coal with common stoney coal layers. Bright bands do not exceed 40%. Rare sheared surfaces. </t>
  </si>
  <si>
    <t xml:space="preserve">As above. Slickensides and sheared surfaces are increasing downhole. </t>
  </si>
  <si>
    <t xml:space="preserve">As above. Boney coal layers are followed by sheared surfaces. </t>
  </si>
  <si>
    <t xml:space="preserve">Shears between 20˚-50˚. Silvery-black. Occaisional &lt;1mm - 3mm bright bands. Very flakey due to shears. Some coal at the top dropped out of the core tube while it was being moved to the drill to the core shack (shears on angle, angled wedge slipped out, couldnt retrieve). </t>
  </si>
  <si>
    <t xml:space="preserve">Increased amount and wdith of bright bands (~20%) visible after getting out of the sheared zone.  Rare cleating. </t>
  </si>
  <si>
    <t xml:space="preserve">Increased amount and width of bright bands (up to 30%). Silvery-black color. Rare to no cleating. Still shearing in planes. </t>
  </si>
  <si>
    <t xml:space="preserve">Thickness of bright bands has increased to ~3-10mm, silvery-black. Care cleating. Flaky where sheared, hard where bright bands are (bright bands are present ~50%). </t>
  </si>
  <si>
    <t xml:space="preserve">Sheared. Hard to distinguish any features. Very flakey and soft. Silvery-black. </t>
  </si>
  <si>
    <t xml:space="preserve">Core loss at end of this sample potentially? Broken, can't piece together. Sheared. Occaisional 2 cm by 2cm pyrite clumps. Rare to no bright bands. Very soft and broken. </t>
  </si>
  <si>
    <t xml:space="preserve">Less shearing. Frequent thicker bright bands (between 1-5mm thick) totally ~50% bright bands. </t>
  </si>
  <si>
    <t>ABRUPT solid upper contact with coal. At contact (5˚), there is a 2cm area of calcite veining. Took first 10cm as a floor sample. The first 2 cm (@115.12-115.14m) is coaly rock with pervasive calcite veining. The next 3 cm (115.14-115.17m) is coaly rock with lots of coaly streaks, dull grey-black. The remaining 5 cm is carbonaceous mdst with abundant coalifed plant fossils.</t>
  </si>
  <si>
    <t xml:space="preserve">Finely laminated mdst. Sharp lower contact with lower coal. </t>
  </si>
  <si>
    <t>Finely laminated mdst, abundant plant fossils. Starts to become more sility towards end. Lower contact is defined by a calcite vein plane.</t>
  </si>
  <si>
    <t xml:space="preserve">Shoe from core catcher. Broken, feels silty. </t>
  </si>
  <si>
    <t xml:space="preserve">Gradual transition to siltstone - gets coarser downhole, becoming more sandy (very fien to fine sand), with more distinct laminations. Soft sediment deformation is evident, however it convolutes the bedding so no BCN was taken. </t>
  </si>
  <si>
    <t>Karys &amp; Dave</t>
  </si>
  <si>
    <t>Moses</t>
  </si>
  <si>
    <t>Well above E1</t>
  </si>
  <si>
    <t xml:space="preserve">Above E1 </t>
  </si>
  <si>
    <t>Roof</t>
  </si>
  <si>
    <t>E1</t>
  </si>
  <si>
    <t xml:space="preserve">E1/E2 Parting </t>
  </si>
  <si>
    <t>E2</t>
  </si>
  <si>
    <t>Floor E2</t>
  </si>
  <si>
    <t>Roof E3</t>
  </si>
  <si>
    <t>E3</t>
  </si>
  <si>
    <t>Floor E3</t>
  </si>
  <si>
    <t>Roof E4</t>
  </si>
  <si>
    <t>E4 - Upper</t>
  </si>
  <si>
    <t>E4  Upper /Middle Parting</t>
  </si>
  <si>
    <t>E4 - Middle</t>
  </si>
  <si>
    <t>E4 - Middle /Lower Parting</t>
  </si>
  <si>
    <t>E4 - Lower</t>
  </si>
  <si>
    <t>Floor E4</t>
  </si>
  <si>
    <t>Well above F2</t>
  </si>
  <si>
    <t>F2</t>
  </si>
  <si>
    <t>Top of F2 /G2  parting</t>
  </si>
  <si>
    <t>Bottom of F2 /G2  parting</t>
  </si>
  <si>
    <t>G2</t>
  </si>
  <si>
    <t>G2 Parting</t>
  </si>
  <si>
    <t>Top of G2/G3 Parting</t>
  </si>
  <si>
    <t>Bottom of G2/G3 Parting</t>
  </si>
  <si>
    <t>G3</t>
  </si>
  <si>
    <t>Floor G3</t>
  </si>
  <si>
    <t>Above J seam</t>
  </si>
  <si>
    <t>Roof J</t>
  </si>
  <si>
    <t>J</t>
  </si>
  <si>
    <t>Floor J</t>
  </si>
  <si>
    <t xml:space="preserve">        DRILLHOLE LOG - Coal Quality Sample Details</t>
  </si>
  <si>
    <t>Adriana</t>
  </si>
  <si>
    <t>Lars</t>
  </si>
  <si>
    <t>Karys</t>
  </si>
  <si>
    <t>Snowed in - Standby while snow cleared</t>
  </si>
  <si>
    <t>GED  152 (truck)</t>
  </si>
  <si>
    <t>Casing.</t>
  </si>
  <si>
    <t>PDC to 51.30 m.</t>
  </si>
  <si>
    <t>Potential coal loss?</t>
  </si>
  <si>
    <t>Dull coal.</t>
  </si>
  <si>
    <t>Possibly boney coal?</t>
  </si>
  <si>
    <t>PDC to 80.10 m.</t>
  </si>
  <si>
    <t>Potential rock loss?</t>
  </si>
  <si>
    <t>PDC to 102.22 m.</t>
  </si>
  <si>
    <t>Irregular contacts.</t>
  </si>
  <si>
    <t>Coal stuck to rock on upper contact</t>
  </si>
  <si>
    <t>Potential coal loss? Only fragments of CDB (?) coal. Driller said he felt the core loss was here in the rock -&gt; he ground through it as it was unexpected.</t>
  </si>
  <si>
    <t xml:space="preserve"> Lower contact is lined with a plane of coal with pervaisive calcite veining. </t>
  </si>
  <si>
    <t>other</t>
  </si>
  <si>
    <t>coal</t>
  </si>
  <si>
    <t>Total</t>
  </si>
  <si>
    <t>5487-5491</t>
  </si>
  <si>
    <t>5492-5497</t>
  </si>
  <si>
    <t>J1</t>
  </si>
  <si>
    <t>J2</t>
  </si>
  <si>
    <t>J3</t>
  </si>
  <si>
    <t>HR21LD-02</t>
  </si>
  <si>
    <t>HR21LD-03</t>
  </si>
  <si>
    <t>HR21LD-04</t>
  </si>
  <si>
    <t>5609-5616</t>
  </si>
  <si>
    <t>5617-5624</t>
  </si>
  <si>
    <t>5625-5638</t>
  </si>
  <si>
    <t>21732-21737</t>
  </si>
  <si>
    <t>21738-21747</t>
  </si>
  <si>
    <t>21748-21760</t>
  </si>
  <si>
    <t>56026-56030</t>
  </si>
  <si>
    <t>56031-56039</t>
  </si>
  <si>
    <t>5498-5500+5808-5822</t>
  </si>
  <si>
    <t>56040-56050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</si>
</sst>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i/>
      <sz val="12"/>
      <color theme="1"/>
      <name val="Calibri"/>
      <family val="2"/>
      <scheme val="minor"/>
    </font>
    <font>
      <i/>
      <sz val="12"/>
      <color rgb="FF0070C0"/>
      <name val="Calibri"/>
      <family val="2"/>
      <scheme val="minor"/>
    </font>
    <font>
      <b/>
      <sz val="12"/>
      <color rgb="FF0070C0"/>
      <name val="Calibri"/>
      <family val="2"/>
      <scheme val="minor"/>
    </font>
    <font>
      <b/>
      <i/>
      <sz val="12"/>
      <color rgb="FF0070C0"/>
      <name val="Calibri"/>
      <family val="2"/>
      <scheme val="minor"/>
    </font>
    <font>
      <i/>
      <sz val="11"/>
      <color theme="1"/>
      <name val="Calibri"/>
      <family val="2"/>
      <scheme val="minor"/>
    </font>
    <font>
      <b/>
      <sz val="12"/>
      <name val="Calibri"/>
      <family val="2"/>
      <scheme val="minor"/>
    </font>
    <font>
      <sz val="12"/>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12"/>
      <name val="Calibri"/>
      <family val="2"/>
      <scheme val="minor"/>
    </font>
    <font>
      <b/>
      <sz val="11"/>
      <color theme="1"/>
      <name val="Calibri"/>
      <family val="2"/>
      <scheme val="minor"/>
    </font>
    <font>
      <i/>
      <sz val="12"/>
      <color theme="1"/>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sz val="8"/>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8BEEC"/>
        <bgColor indexed="64"/>
      </patternFill>
    </fill>
    <fill>
      <patternFill patternType="solid">
        <fgColor rgb="FFFFC1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theme="9"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6" fillId="0" borderId="0" applyFont="0" applyFill="0" applyBorder="0" applyAlignment="0" applyProtection="0"/>
  </cellStyleXfs>
  <cellXfs count="452">
    <xf numFmtId="0" fontId="0" fillId="0" borderId="0" xfId="0"/>
    <xf numFmtId="0" fontId="3" fillId="0" borderId="7" xfId="0" applyFont="1" applyBorder="1"/>
    <xf numFmtId="0" fontId="0" fillId="0" borderId="8" xfId="0" applyFont="1" applyBorder="1" applyAlignment="1">
      <alignment horizontal="center"/>
    </xf>
    <xf numFmtId="0" fontId="2" fillId="0" borderId="9" xfId="0" applyFont="1" applyBorder="1" applyAlignment="1">
      <alignment wrapText="1"/>
    </xf>
    <xf numFmtId="0" fontId="2" fillId="0" borderId="10" xfId="0" applyFont="1" applyBorder="1" applyAlignment="1">
      <alignment horizontal="center" wrapText="1"/>
    </xf>
    <xf numFmtId="0" fontId="1" fillId="0" borderId="11" xfId="0" applyFont="1" applyFill="1" applyBorder="1"/>
    <xf numFmtId="0" fontId="1" fillId="0" borderId="12" xfId="0" applyFont="1" applyBorder="1" applyAlignment="1">
      <alignment horizontal="center"/>
    </xf>
    <xf numFmtId="0" fontId="0" fillId="0" borderId="11" xfId="0" applyFont="1" applyFill="1" applyBorder="1"/>
    <xf numFmtId="0" fontId="0" fillId="0" borderId="12" xfId="0" applyFont="1" applyBorder="1" applyAlignment="1">
      <alignment horizontal="center"/>
    </xf>
    <xf numFmtId="0" fontId="0" fillId="0" borderId="11" xfId="0" applyFont="1" applyBorder="1"/>
    <xf numFmtId="0" fontId="0" fillId="0" borderId="11" xfId="0" applyBorder="1"/>
    <xf numFmtId="0" fontId="1" fillId="0" borderId="11" xfId="0" applyFont="1" applyBorder="1"/>
    <xf numFmtId="0" fontId="4" fillId="0" borderId="11" xfId="0" applyFont="1" applyFill="1" applyBorder="1"/>
    <xf numFmtId="0" fontId="4" fillId="0" borderId="9" xfId="0" applyFont="1" applyFill="1" applyBorder="1" applyAlignment="1">
      <alignment horizontal="left"/>
    </xf>
    <xf numFmtId="0" fontId="0" fillId="0" borderId="10" xfId="0" applyBorder="1" applyAlignment="1">
      <alignment horizontal="center"/>
    </xf>
    <xf numFmtId="0" fontId="3" fillId="0" borderId="7" xfId="0" applyFont="1" applyBorder="1" applyAlignment="1">
      <alignment horizontal="left"/>
    </xf>
    <xf numFmtId="0" fontId="0" fillId="0" borderId="8" xfId="0" applyFont="1" applyBorder="1"/>
    <xf numFmtId="0" fontId="0" fillId="0" borderId="0" xfId="0" applyFont="1"/>
    <xf numFmtId="0" fontId="0" fillId="0" borderId="0" xfId="0" applyFont="1" applyAlignment="1">
      <alignment horizontal="center"/>
    </xf>
    <xf numFmtId="0" fontId="2" fillId="0" borderId="9" xfId="0" applyFont="1" applyBorder="1" applyAlignment="1">
      <alignment horizontal="center" wrapText="1"/>
    </xf>
    <xf numFmtId="0" fontId="2" fillId="0" borderId="10" xfId="0" applyFont="1" applyBorder="1" applyAlignment="1">
      <alignment wrapText="1"/>
    </xf>
    <xf numFmtId="0" fontId="0" fillId="0" borderId="0" xfId="0" applyFont="1" applyAlignment="1">
      <alignment wrapText="1"/>
    </xf>
    <xf numFmtId="0" fontId="0" fillId="0" borderId="0" xfId="0" applyFont="1" applyAlignment="1">
      <alignment horizontal="center" wrapText="1"/>
    </xf>
    <xf numFmtId="0" fontId="0" fillId="0" borderId="7" xfId="0" applyFont="1" applyBorder="1" applyAlignment="1">
      <alignment horizontal="center" wrapText="1"/>
    </xf>
    <xf numFmtId="0" fontId="0" fillId="0" borderId="8" xfId="0" applyFont="1" applyBorder="1" applyAlignment="1">
      <alignment wrapText="1"/>
    </xf>
    <xf numFmtId="0" fontId="4" fillId="0" borderId="7" xfId="0" applyFont="1" applyFill="1" applyBorder="1" applyAlignment="1">
      <alignment horizontal="left"/>
    </xf>
    <xf numFmtId="0" fontId="0" fillId="0" borderId="11" xfId="0" applyFont="1" applyBorder="1" applyAlignment="1">
      <alignment horizontal="center"/>
    </xf>
    <xf numFmtId="0" fontId="4" fillId="0" borderId="12" xfId="0" applyFont="1" applyFill="1" applyBorder="1" applyAlignment="1">
      <alignment horizontal="left"/>
    </xf>
    <xf numFmtId="0" fontId="4" fillId="0" borderId="11" xfId="0" applyFont="1" applyFill="1" applyBorder="1" applyAlignment="1">
      <alignment horizontal="left"/>
    </xf>
    <xf numFmtId="0" fontId="0" fillId="0" borderId="12" xfId="0" applyBorder="1" applyAlignment="1">
      <alignment horizontal="center"/>
    </xf>
    <xf numFmtId="0" fontId="0" fillId="0" borderId="11" xfId="0" applyBorder="1" applyAlignment="1">
      <alignment horizontal="center"/>
    </xf>
    <xf numFmtId="0" fontId="0" fillId="0" borderId="12" xfId="0" applyBorder="1"/>
    <xf numFmtId="0" fontId="0" fillId="0" borderId="12" xfId="0" applyFont="1" applyFill="1" applyBorder="1" applyAlignment="1">
      <alignment horizontal="center"/>
    </xf>
    <xf numFmtId="0" fontId="4" fillId="0" borderId="0" xfId="0" applyFont="1" applyFill="1" applyBorder="1" applyAlignment="1">
      <alignment horizontal="left"/>
    </xf>
    <xf numFmtId="0" fontId="0" fillId="0" borderId="11" xfId="0" applyFont="1" applyFill="1" applyBorder="1" applyAlignment="1">
      <alignment horizontal="center"/>
    </xf>
    <xf numFmtId="0" fontId="0" fillId="0" borderId="12" xfId="0" applyFill="1" applyBorder="1"/>
    <xf numFmtId="0" fontId="0" fillId="0" borderId="11" xfId="0" applyFill="1" applyBorder="1"/>
    <xf numFmtId="0" fontId="0" fillId="0" borderId="12" xfId="0" applyFont="1" applyBorder="1"/>
    <xf numFmtId="0" fontId="0" fillId="0" borderId="0" xfId="0" applyFont="1" applyFill="1" applyBorder="1"/>
    <xf numFmtId="0" fontId="5" fillId="0" borderId="11" xfId="0" applyFont="1" applyFill="1" applyBorder="1" applyAlignment="1">
      <alignment horizontal="left"/>
    </xf>
    <xf numFmtId="0" fontId="0" fillId="0" borderId="12" xfId="0" applyFont="1" applyFill="1" applyBorder="1"/>
    <xf numFmtId="0" fontId="3" fillId="0" borderId="11" xfId="0" applyFont="1" applyBorder="1"/>
    <xf numFmtId="0" fontId="4" fillId="0" borderId="12" xfId="0" applyFont="1" applyFill="1" applyBorder="1"/>
    <xf numFmtId="0" fontId="0" fillId="0" borderId="11" xfId="0" applyFill="1" applyBorder="1" applyAlignment="1">
      <alignment horizontal="center"/>
    </xf>
    <xf numFmtId="0" fontId="0" fillId="0" borderId="12" xfId="0" applyFill="1" applyBorder="1" applyAlignment="1">
      <alignment horizontal="center"/>
    </xf>
    <xf numFmtId="0" fontId="0" fillId="0" borderId="0" xfId="0" applyFill="1" applyBorder="1"/>
    <xf numFmtId="0" fontId="0" fillId="0" borderId="9" xfId="0" applyBorder="1" applyAlignment="1">
      <alignment horizontal="center"/>
    </xf>
    <xf numFmtId="0" fontId="0" fillId="0" borderId="10" xfId="0" applyFont="1" applyBorder="1"/>
    <xf numFmtId="0" fontId="0" fillId="0" borderId="9" xfId="0" applyFont="1" applyBorder="1"/>
    <xf numFmtId="0" fontId="0" fillId="0" borderId="10" xfId="0" applyFont="1" applyBorder="1" applyAlignment="1">
      <alignment horizontal="center"/>
    </xf>
    <xf numFmtId="0" fontId="0" fillId="0" borderId="0" xfId="0" applyBorder="1" applyAlignment="1">
      <alignment horizontal="center"/>
    </xf>
    <xf numFmtId="0" fontId="0" fillId="0" borderId="0" xfId="0" applyFont="1" applyBorder="1"/>
    <xf numFmtId="0" fontId="0" fillId="0" borderId="0" xfId="0" applyFont="1" applyBorder="1" applyAlignment="1">
      <alignment horizontal="center"/>
    </xf>
    <xf numFmtId="0" fontId="8" fillId="0" borderId="0" xfId="0" applyFont="1" applyAlignment="1">
      <alignment horizontal="left" vertical="center"/>
    </xf>
    <xf numFmtId="0" fontId="9" fillId="0" borderId="0" xfId="0" applyFont="1" applyAlignment="1">
      <alignment horizontal="right"/>
    </xf>
    <xf numFmtId="0" fontId="9" fillId="0" borderId="0" xfId="0" applyFont="1"/>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wrapText="1"/>
    </xf>
    <xf numFmtId="0" fontId="9" fillId="0" borderId="0" xfId="0" applyFont="1" applyBorder="1"/>
    <xf numFmtId="0" fontId="0" fillId="0" borderId="0" xfId="0" applyBorder="1"/>
    <xf numFmtId="2" fontId="7" fillId="0" borderId="19" xfId="0" applyNumberFormat="1" applyFont="1" applyBorder="1" applyAlignment="1">
      <alignment horizontal="center" wrapText="1"/>
    </xf>
    <xf numFmtId="2" fontId="9" fillId="0" borderId="0" xfId="0" applyNumberFormat="1" applyFont="1" applyBorder="1"/>
    <xf numFmtId="2" fontId="9" fillId="0" borderId="0" xfId="0" applyNumberFormat="1" applyFont="1"/>
    <xf numFmtId="2" fontId="7" fillId="2" borderId="19" xfId="0" applyNumberFormat="1" applyFont="1" applyFill="1" applyBorder="1" applyAlignment="1">
      <alignment horizontal="center" wrapText="1"/>
    </xf>
    <xf numFmtId="9" fontId="7" fillId="2" borderId="19" xfId="1" applyFont="1" applyFill="1" applyBorder="1" applyAlignment="1">
      <alignment horizontal="center" wrapText="1"/>
    </xf>
    <xf numFmtId="0" fontId="9" fillId="0" borderId="5" xfId="0" applyFont="1" applyBorder="1"/>
    <xf numFmtId="2" fontId="9" fillId="0" borderId="5" xfId="0" applyNumberFormat="1" applyFont="1" applyBorder="1"/>
    <xf numFmtId="2" fontId="7" fillId="0" borderId="14" xfId="0" applyNumberFormat="1" applyFont="1" applyBorder="1" applyAlignment="1">
      <alignment horizontal="center" wrapText="1"/>
    </xf>
    <xf numFmtId="14" fontId="7" fillId="0" borderId="14" xfId="0" applyNumberFormat="1" applyFont="1" applyBorder="1" applyAlignment="1">
      <alignment horizontal="center" wrapText="1"/>
    </xf>
    <xf numFmtId="14" fontId="9" fillId="0" borderId="0" xfId="0" applyNumberFormat="1" applyFont="1" applyBorder="1"/>
    <xf numFmtId="14" fontId="9" fillId="0" borderId="0" xfId="0" applyNumberFormat="1" applyFont="1"/>
    <xf numFmtId="2" fontId="0" fillId="2" borderId="5" xfId="0" applyNumberFormat="1" applyFill="1" applyBorder="1"/>
    <xf numFmtId="2" fontId="0" fillId="2" borderId="0" xfId="0" applyNumberFormat="1" applyFill="1" applyBorder="1"/>
    <xf numFmtId="9" fontId="0" fillId="2" borderId="6" xfId="1" applyFont="1" applyFill="1" applyBorder="1"/>
    <xf numFmtId="2" fontId="7" fillId="2" borderId="24" xfId="0" applyNumberFormat="1" applyFont="1" applyFill="1" applyBorder="1" applyAlignment="1">
      <alignment horizontal="center" wrapText="1"/>
    </xf>
    <xf numFmtId="2" fontId="0" fillId="0" borderId="0" xfId="0" applyNumberFormat="1"/>
    <xf numFmtId="9" fontId="0" fillId="0" borderId="0" xfId="1" applyFont="1"/>
    <xf numFmtId="2" fontId="7" fillId="2" borderId="14" xfId="0" applyNumberFormat="1" applyFont="1" applyFill="1" applyBorder="1" applyAlignment="1">
      <alignment horizontal="center" wrapText="1"/>
    </xf>
    <xf numFmtId="0" fontId="7" fillId="0" borderId="15" xfId="0" quotePrefix="1" applyFont="1" applyBorder="1" applyAlignment="1">
      <alignment horizontal="center" wrapText="1"/>
    </xf>
    <xf numFmtId="14" fontId="9" fillId="0" borderId="0" xfId="0" applyNumberFormat="1" applyFont="1" applyBorder="1" applyAlignment="1">
      <alignment horizontal="center"/>
    </xf>
    <xf numFmtId="14" fontId="9" fillId="0" borderId="0" xfId="0" applyNumberFormat="1" applyFont="1" applyAlignment="1">
      <alignment horizontal="center"/>
    </xf>
    <xf numFmtId="2" fontId="7" fillId="0" borderId="15" xfId="0" quotePrefix="1" applyNumberFormat="1" applyFont="1" applyBorder="1" applyAlignment="1">
      <alignment horizontal="center" wrapText="1"/>
    </xf>
    <xf numFmtId="2" fontId="9" fillId="0" borderId="0" xfId="0" applyNumberFormat="1" applyFont="1" applyBorder="1" applyAlignment="1">
      <alignment horizontal="center"/>
    </xf>
    <xf numFmtId="0" fontId="9" fillId="0" borderId="0" xfId="0" applyFont="1" applyBorder="1" applyAlignment="1">
      <alignment horizontal="center"/>
    </xf>
    <xf numFmtId="2" fontId="9" fillId="0" borderId="0" xfId="0" applyNumberFormat="1" applyFont="1" applyAlignment="1">
      <alignment horizontal="center"/>
    </xf>
    <xf numFmtId="0" fontId="9" fillId="0" borderId="0" xfId="0" applyFont="1" applyAlignment="1">
      <alignment horizontal="center"/>
    </xf>
    <xf numFmtId="0" fontId="7" fillId="0" borderId="0" xfId="0" applyFont="1" applyBorder="1"/>
    <xf numFmtId="0" fontId="7" fillId="0" borderId="0" xfId="0" applyFont="1"/>
    <xf numFmtId="0" fontId="7" fillId="0" borderId="0" xfId="0" applyFont="1" applyBorder="1" applyAlignment="1"/>
    <xf numFmtId="14" fontId="7" fillId="0" borderId="0" xfId="0" applyNumberFormat="1" applyFont="1" applyAlignment="1"/>
    <xf numFmtId="0" fontId="7" fillId="0" borderId="22" xfId="0" applyFont="1" applyBorder="1" applyAlignment="1">
      <alignment horizontal="center"/>
    </xf>
    <xf numFmtId="0" fontId="7" fillId="0" borderId="21" xfId="0" applyFont="1" applyBorder="1" applyAlignment="1">
      <alignment horizontal="center"/>
    </xf>
    <xf numFmtId="164" fontId="7" fillId="0" borderId="22" xfId="0" applyNumberFormat="1" applyFont="1" applyBorder="1" applyAlignment="1">
      <alignment horizontal="center"/>
    </xf>
    <xf numFmtId="164" fontId="9" fillId="0" borderId="0" xfId="0" applyNumberFormat="1" applyFont="1" applyBorder="1"/>
    <xf numFmtId="2" fontId="7" fillId="3" borderId="19" xfId="0" applyNumberFormat="1" applyFont="1" applyFill="1" applyBorder="1" applyAlignment="1">
      <alignment horizontal="center" wrapText="1"/>
    </xf>
    <xf numFmtId="2" fontId="9" fillId="3" borderId="0" xfId="0" applyNumberFormat="1" applyFont="1" applyFill="1" applyBorder="1" applyAlignment="1"/>
    <xf numFmtId="0" fontId="0" fillId="0" borderId="26" xfId="0" applyBorder="1"/>
    <xf numFmtId="0" fontId="0" fillId="0" borderId="27" xfId="0" applyBorder="1"/>
    <xf numFmtId="164" fontId="7" fillId="0" borderId="19" xfId="0" applyNumberFormat="1" applyFont="1" applyBorder="1" applyAlignment="1">
      <alignment horizontal="center" wrapText="1"/>
    </xf>
    <xf numFmtId="12" fontId="0" fillId="0" borderId="0" xfId="0" applyNumberFormat="1"/>
    <xf numFmtId="1" fontId="0" fillId="0" borderId="0" xfId="0" applyNumberFormat="1"/>
    <xf numFmtId="0" fontId="2" fillId="0" borderId="0" xfId="0" applyFont="1"/>
    <xf numFmtId="1" fontId="2" fillId="0" borderId="0" xfId="0" applyNumberFormat="1" applyFont="1"/>
    <xf numFmtId="0" fontId="0" fillId="0" borderId="0" xfId="0" applyAlignment="1">
      <alignment wrapText="1"/>
    </xf>
    <xf numFmtId="0" fontId="7" fillId="0" borderId="28" xfId="0" applyFont="1" applyBorder="1" applyAlignment="1">
      <alignment horizontal="right" vertical="center"/>
    </xf>
    <xf numFmtId="0" fontId="0" fillId="0" borderId="28" xfId="0" applyBorder="1" applyAlignment="1">
      <alignment vertical="center"/>
    </xf>
    <xf numFmtId="2" fontId="0" fillId="3" borderId="1" xfId="0" applyNumberFormat="1" applyFill="1" applyBorder="1"/>
    <xf numFmtId="14" fontId="7" fillId="0" borderId="19" xfId="0" applyNumberFormat="1" applyFont="1" applyBorder="1" applyAlignment="1">
      <alignment horizontal="center" wrapText="1"/>
    </xf>
    <xf numFmtId="2" fontId="11" fillId="0" borderId="0" xfId="0" applyNumberFormat="1" applyFont="1" applyFill="1" applyBorder="1"/>
    <xf numFmtId="0" fontId="0" fillId="0" borderId="0" xfId="0" applyFill="1"/>
    <xf numFmtId="2" fontId="0" fillId="0" borderId="0" xfId="0" applyNumberFormat="1" applyFill="1"/>
    <xf numFmtId="9" fontId="0" fillId="0" borderId="0" xfId="1" applyFont="1" applyFill="1"/>
    <xf numFmtId="0" fontId="9" fillId="0" borderId="0" xfId="0" applyFont="1" applyFill="1" applyBorder="1"/>
    <xf numFmtId="0" fontId="9" fillId="0" borderId="0" xfId="0" applyFont="1" applyFill="1"/>
    <xf numFmtId="0" fontId="9" fillId="0" borderId="5" xfId="0" applyFont="1" applyFill="1" applyBorder="1"/>
    <xf numFmtId="2" fontId="9" fillId="3" borderId="0" xfId="0" applyNumberFormat="1" applyFont="1" applyFill="1" applyBorder="1"/>
    <xf numFmtId="9" fontId="9" fillId="3" borderId="6" xfId="1" applyFont="1" applyFill="1" applyBorder="1" applyAlignment="1"/>
    <xf numFmtId="14" fontId="9" fillId="0" borderId="6" xfId="0" applyNumberFormat="1" applyFont="1" applyBorder="1"/>
    <xf numFmtId="14" fontId="11" fillId="0" borderId="5" xfId="0" applyNumberFormat="1" applyFont="1" applyFill="1" applyBorder="1"/>
    <xf numFmtId="2" fontId="11" fillId="0" borderId="6" xfId="0" applyNumberFormat="1" applyFont="1" applyFill="1" applyBorder="1"/>
    <xf numFmtId="0" fontId="7" fillId="0" borderId="6" xfId="0" applyFont="1" applyBorder="1"/>
    <xf numFmtId="0" fontId="8" fillId="0" borderId="15" xfId="0" applyFont="1" applyBorder="1" applyAlignment="1">
      <alignment horizontal="left" vertical="center"/>
    </xf>
    <xf numFmtId="0" fontId="7" fillId="0" borderId="29" xfId="0" applyFont="1" applyBorder="1" applyAlignment="1">
      <alignment horizontal="center" wrapText="1"/>
    </xf>
    <xf numFmtId="14" fontId="13" fillId="0" borderId="14" xfId="0" applyNumberFormat="1" applyFont="1" applyFill="1" applyBorder="1" applyAlignment="1">
      <alignment horizontal="center" wrapText="1"/>
    </xf>
    <xf numFmtId="2" fontId="13" fillId="0" borderId="15" xfId="0" applyNumberFormat="1" applyFont="1" applyFill="1" applyBorder="1" applyAlignment="1">
      <alignment horizontal="center" wrapText="1"/>
    </xf>
    <xf numFmtId="2" fontId="13" fillId="0" borderId="14" xfId="0" applyNumberFormat="1" applyFont="1" applyFill="1" applyBorder="1" applyAlignment="1">
      <alignment horizontal="center" wrapText="1"/>
    </xf>
    <xf numFmtId="0" fontId="7" fillId="0" borderId="14" xfId="0" applyFont="1" applyBorder="1" applyAlignment="1">
      <alignment horizontal="center" wrapText="1"/>
    </xf>
    <xf numFmtId="9" fontId="7" fillId="2" borderId="14" xfId="1" applyFont="1" applyFill="1" applyBorder="1" applyAlignment="1">
      <alignment horizontal="center" wrapText="1"/>
    </xf>
    <xf numFmtId="0" fontId="0" fillId="0" borderId="28" xfId="0" applyBorder="1"/>
    <xf numFmtId="2" fontId="7" fillId="3" borderId="14" xfId="0" applyNumberFormat="1" applyFont="1" applyFill="1" applyBorder="1" applyAlignment="1">
      <alignment horizontal="center" wrapText="1"/>
    </xf>
    <xf numFmtId="2" fontId="9" fillId="3" borderId="0" xfId="0" applyNumberFormat="1" applyFont="1" applyFill="1"/>
    <xf numFmtId="14" fontId="7" fillId="0" borderId="20" xfId="0" applyNumberFormat="1" applyFont="1" applyBorder="1" applyAlignment="1">
      <alignment horizontal="center"/>
    </xf>
    <xf numFmtId="14" fontId="9" fillId="0" borderId="5" xfId="0" applyNumberFormat="1" applyFont="1" applyBorder="1"/>
    <xf numFmtId="2" fontId="9" fillId="0" borderId="6" xfId="0" applyNumberFormat="1" applyFont="1" applyBorder="1"/>
    <xf numFmtId="0" fontId="9" fillId="0" borderId="25" xfId="0" applyFont="1" applyBorder="1"/>
    <xf numFmtId="0" fontId="7" fillId="0" borderId="14" xfId="0" applyFont="1" applyBorder="1" applyAlignment="1">
      <alignment horizontal="center"/>
    </xf>
    <xf numFmtId="14" fontId="7" fillId="0" borderId="20" xfId="0" applyNumberFormat="1" applyFont="1" applyFill="1" applyBorder="1" applyAlignment="1">
      <alignment horizontal="center"/>
    </xf>
    <xf numFmtId="164" fontId="7" fillId="0" borderId="22" xfId="0" applyNumberFormat="1"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0" fillId="0" borderId="26" xfId="0" applyFill="1" applyBorder="1"/>
    <xf numFmtId="2" fontId="7" fillId="0" borderId="19" xfId="0" applyNumberFormat="1" applyFont="1" applyFill="1" applyBorder="1" applyAlignment="1">
      <alignment horizontal="center" wrapText="1"/>
    </xf>
    <xf numFmtId="9" fontId="7" fillId="0" borderId="19" xfId="1" applyFont="1" applyFill="1" applyBorder="1" applyAlignment="1">
      <alignment horizontal="center" wrapText="1"/>
    </xf>
    <xf numFmtId="14" fontId="7" fillId="0" borderId="19" xfId="0" applyNumberFormat="1" applyFont="1" applyFill="1" applyBorder="1" applyAlignment="1">
      <alignment horizontal="center" wrapText="1"/>
    </xf>
    <xf numFmtId="164" fontId="7" fillId="0" borderId="19" xfId="0" applyNumberFormat="1" applyFont="1" applyFill="1" applyBorder="1" applyAlignment="1">
      <alignment horizontal="center" wrapText="1"/>
    </xf>
    <xf numFmtId="0" fontId="0" fillId="0" borderId="27" xfId="0" applyFill="1" applyBorder="1"/>
    <xf numFmtId="2" fontId="9" fillId="0" borderId="5" xfId="0" applyNumberFormat="1" applyFont="1" applyFill="1" applyBorder="1"/>
    <xf numFmtId="2" fontId="9" fillId="0" borderId="0" xfId="0" applyNumberFormat="1" applyFont="1" applyFill="1" applyBorder="1"/>
    <xf numFmtId="2" fontId="9" fillId="0" borderId="0" xfId="0" applyNumberFormat="1" applyFont="1" applyFill="1" applyBorder="1" applyAlignment="1"/>
    <xf numFmtId="9" fontId="9" fillId="0" borderId="6" xfId="1" applyFont="1" applyFill="1" applyBorder="1" applyAlignment="1"/>
    <xf numFmtId="14" fontId="9" fillId="0" borderId="5" xfId="0" applyNumberFormat="1" applyFont="1" applyFill="1" applyBorder="1"/>
    <xf numFmtId="164" fontId="9" fillId="0" borderId="0" xfId="0" applyNumberFormat="1" applyFont="1" applyFill="1" applyBorder="1"/>
    <xf numFmtId="2" fontId="9" fillId="0" borderId="6" xfId="0" applyNumberFormat="1" applyFont="1" applyFill="1" applyBorder="1"/>
    <xf numFmtId="0" fontId="9" fillId="0" borderId="25" xfId="0" applyFont="1" applyFill="1" applyBorder="1"/>
    <xf numFmtId="0" fontId="10" fillId="0" borderId="0" xfId="0" applyFont="1" applyFill="1" applyBorder="1" applyAlignment="1">
      <alignment wrapText="1"/>
    </xf>
    <xf numFmtId="0" fontId="9" fillId="0" borderId="0" xfId="0" applyFont="1" applyFill="1" applyBorder="1" applyAlignment="1"/>
    <xf numFmtId="0" fontId="9" fillId="0" borderId="6" xfId="0" applyFont="1" applyFill="1" applyBorder="1" applyAlignment="1">
      <alignment wrapText="1"/>
    </xf>
    <xf numFmtId="9" fontId="9" fillId="0" borderId="6" xfId="1" applyFont="1" applyFill="1" applyBorder="1"/>
    <xf numFmtId="0" fontId="9" fillId="0" borderId="0" xfId="0" applyFont="1" applyFill="1" applyBorder="1" applyAlignment="1">
      <alignment wrapText="1"/>
    </xf>
    <xf numFmtId="0" fontId="8" fillId="0" borderId="0" xfId="0" applyFont="1" applyAlignment="1">
      <alignment horizontal="center" vertical="center"/>
    </xf>
    <xf numFmtId="0" fontId="7" fillId="0" borderId="0" xfId="0" applyFont="1" applyAlignment="1">
      <alignment horizontal="center"/>
    </xf>
    <xf numFmtId="0" fontId="7" fillId="0" borderId="0" xfId="0" applyFont="1" applyBorder="1" applyAlignment="1">
      <alignment horizontal="center" wrapText="1"/>
    </xf>
    <xf numFmtId="0" fontId="9" fillId="0" borderId="0" xfId="0" applyFont="1" applyAlignment="1">
      <alignment horizontal="center" wrapText="1"/>
    </xf>
    <xf numFmtId="0" fontId="8" fillId="4" borderId="0" xfId="0" applyFont="1" applyFill="1" applyAlignment="1">
      <alignment horizontal="left" vertical="center"/>
    </xf>
    <xf numFmtId="0" fontId="9" fillId="4" borderId="0" xfId="0" applyFont="1" applyFill="1" applyAlignment="1">
      <alignment horizontal="left" vertical="center"/>
    </xf>
    <xf numFmtId="0" fontId="9" fillId="5" borderId="0" xfId="0" applyFont="1" applyFill="1" applyAlignment="1">
      <alignment horizontal="left" vertical="center"/>
    </xf>
    <xf numFmtId="0" fontId="9" fillId="6" borderId="0" xfId="0" applyFont="1" applyFill="1" applyAlignment="1">
      <alignment horizontal="left" vertical="center"/>
    </xf>
    <xf numFmtId="0" fontId="8" fillId="7" borderId="0" xfId="0" applyFont="1" applyFill="1" applyAlignment="1">
      <alignment horizontal="left" vertical="center"/>
    </xf>
    <xf numFmtId="0" fontId="9" fillId="7" borderId="0" xfId="0" applyFont="1" applyFill="1" applyAlignment="1">
      <alignment horizontal="right"/>
    </xf>
    <xf numFmtId="14" fontId="9" fillId="7" borderId="0" xfId="0" applyNumberFormat="1" applyFont="1" applyFill="1"/>
    <xf numFmtId="0" fontId="9" fillId="7" borderId="0" xfId="0" applyFont="1" applyFill="1" applyAlignment="1">
      <alignment horizontal="left" vertical="center"/>
    </xf>
    <xf numFmtId="0" fontId="9" fillId="7" borderId="0" xfId="0" applyFont="1" applyFill="1"/>
    <xf numFmtId="2" fontId="9" fillId="7" borderId="0" xfId="0" applyNumberFormat="1" applyFont="1" applyFill="1"/>
    <xf numFmtId="0" fontId="9" fillId="4" borderId="0" xfId="0" applyFont="1" applyFill="1" applyAlignment="1">
      <alignment horizontal="right" vertical="center"/>
    </xf>
    <xf numFmtId="0" fontId="8" fillId="4" borderId="2" xfId="0" applyFont="1" applyFill="1" applyBorder="1" applyAlignment="1">
      <alignment horizontal="left" vertical="center"/>
    </xf>
    <xf numFmtId="2" fontId="9" fillId="4" borderId="3" xfId="0" applyNumberFormat="1" applyFont="1" applyFill="1" applyBorder="1" applyAlignment="1">
      <alignment horizontal="right" vertical="center"/>
    </xf>
    <xf numFmtId="2" fontId="9" fillId="4" borderId="3" xfId="0" applyNumberFormat="1" applyFont="1" applyFill="1" applyBorder="1" applyAlignment="1">
      <alignment vertical="center"/>
    </xf>
    <xf numFmtId="9" fontId="9" fillId="4" borderId="4" xfId="1" applyFont="1" applyFill="1" applyBorder="1" applyAlignment="1">
      <alignment vertical="center"/>
    </xf>
    <xf numFmtId="14" fontId="9" fillId="4" borderId="2" xfId="0" applyNumberFormat="1" applyFont="1" applyFill="1" applyBorder="1" applyAlignment="1">
      <alignment horizontal="right" vertical="center"/>
    </xf>
    <xf numFmtId="164" fontId="9" fillId="4" borderId="3" xfId="0" applyNumberFormat="1" applyFont="1" applyFill="1" applyBorder="1" applyAlignment="1">
      <alignment horizontal="right" vertical="center"/>
    </xf>
    <xf numFmtId="2" fontId="9" fillId="4" borderId="4" xfId="0" applyNumberFormat="1" applyFont="1" applyFill="1" applyBorder="1" applyAlignment="1">
      <alignment horizontal="right" vertical="center"/>
    </xf>
    <xf numFmtId="0" fontId="9" fillId="4" borderId="31" xfId="0" applyFont="1" applyFill="1" applyBorder="1" applyAlignment="1">
      <alignment vertical="center"/>
    </xf>
    <xf numFmtId="0" fontId="0" fillId="4" borderId="0" xfId="0" applyFill="1" applyAlignment="1">
      <alignment vertical="center"/>
    </xf>
    <xf numFmtId="0" fontId="8" fillId="6" borderId="2" xfId="0" applyFont="1" applyFill="1" applyBorder="1" applyAlignment="1">
      <alignment horizontal="left" vertical="center"/>
    </xf>
    <xf numFmtId="0" fontId="9" fillId="6" borderId="3" xfId="0" applyFont="1" applyFill="1" applyBorder="1" applyAlignment="1">
      <alignment horizontal="right" vertical="center"/>
    </xf>
    <xf numFmtId="2" fontId="9" fillId="6" borderId="3" xfId="0" applyNumberFormat="1" applyFont="1" applyFill="1" applyBorder="1" applyAlignment="1">
      <alignment horizontal="right" vertical="center"/>
    </xf>
    <xf numFmtId="9" fontId="9" fillId="6" borderId="4" xfId="1" applyFont="1" applyFill="1" applyBorder="1" applyAlignment="1">
      <alignment horizontal="right" vertical="center"/>
    </xf>
    <xf numFmtId="2" fontId="9" fillId="6" borderId="2" xfId="0" applyNumberFormat="1" applyFont="1" applyFill="1" applyBorder="1" applyAlignment="1">
      <alignment horizontal="right" vertical="center"/>
    </xf>
    <xf numFmtId="0" fontId="9" fillId="6" borderId="3" xfId="0" applyFont="1" applyFill="1" applyBorder="1" applyAlignment="1">
      <alignment vertical="center" wrapText="1"/>
    </xf>
    <xf numFmtId="0" fontId="9" fillId="6" borderId="3" xfId="0" applyFont="1" applyFill="1" applyBorder="1" applyAlignment="1">
      <alignment vertical="center"/>
    </xf>
    <xf numFmtId="0" fontId="9" fillId="6" borderId="4" xfId="0" applyFont="1" applyFill="1" applyBorder="1" applyAlignment="1">
      <alignment vertical="center" wrapText="1"/>
    </xf>
    <xf numFmtId="0" fontId="0" fillId="6" borderId="0" xfId="0" applyFill="1" applyAlignment="1">
      <alignment vertical="center"/>
    </xf>
    <xf numFmtId="0" fontId="8" fillId="5" borderId="2" xfId="0" applyFont="1" applyFill="1" applyBorder="1" applyAlignment="1">
      <alignment horizontal="left" vertical="center"/>
    </xf>
    <xf numFmtId="0" fontId="7" fillId="5" borderId="3" xfId="0" applyFont="1" applyFill="1" applyBorder="1" applyAlignment="1">
      <alignment horizontal="right" vertical="center"/>
    </xf>
    <xf numFmtId="0" fontId="8" fillId="5" borderId="3" xfId="0" applyFont="1" applyFill="1" applyBorder="1" applyAlignment="1">
      <alignment horizontal="left" vertical="center"/>
    </xf>
    <xf numFmtId="2" fontId="9" fillId="5" borderId="3" xfId="0" applyNumberFormat="1" applyFont="1" applyFill="1" applyBorder="1" applyAlignment="1">
      <alignment horizontal="right" vertical="center"/>
    </xf>
    <xf numFmtId="14" fontId="9" fillId="5" borderId="3" xfId="0" applyNumberFormat="1" applyFont="1" applyFill="1" applyBorder="1" applyAlignment="1">
      <alignment horizontal="right" vertical="center"/>
    </xf>
    <xf numFmtId="2" fontId="11" fillId="5" borderId="4" xfId="0" applyNumberFormat="1" applyFont="1" applyFill="1" applyBorder="1" applyAlignment="1">
      <alignment vertical="center"/>
    </xf>
    <xf numFmtId="0" fontId="7" fillId="5" borderId="4" xfId="0" applyFont="1" applyFill="1" applyBorder="1" applyAlignment="1">
      <alignment vertical="center"/>
    </xf>
    <xf numFmtId="2" fontId="0" fillId="5" borderId="2" xfId="0" applyNumberFormat="1" applyFill="1" applyBorder="1" applyAlignment="1">
      <alignment vertical="center"/>
    </xf>
    <xf numFmtId="2" fontId="0" fillId="5" borderId="3" xfId="0" applyNumberFormat="1" applyFill="1" applyBorder="1" applyAlignment="1">
      <alignment vertical="center"/>
    </xf>
    <xf numFmtId="9" fontId="0" fillId="5" borderId="4" xfId="1" applyFont="1" applyFill="1" applyBorder="1" applyAlignment="1">
      <alignment vertical="center"/>
    </xf>
    <xf numFmtId="0" fontId="0" fillId="5" borderId="0" xfId="0" applyFill="1" applyAlignment="1">
      <alignment vertical="center"/>
    </xf>
    <xf numFmtId="0" fontId="8" fillId="8" borderId="0" xfId="0" applyFont="1" applyFill="1" applyAlignment="1">
      <alignment horizontal="left" vertical="center"/>
    </xf>
    <xf numFmtId="0" fontId="7" fillId="8" borderId="0" xfId="0" applyFont="1" applyFill="1" applyAlignment="1">
      <alignment horizontal="right" vertical="center"/>
    </xf>
    <xf numFmtId="14" fontId="9" fillId="8" borderId="0" xfId="0" applyNumberFormat="1" applyFont="1" applyFill="1" applyAlignment="1">
      <alignment horizontal="right" vertical="center"/>
    </xf>
    <xf numFmtId="14" fontId="9" fillId="8" borderId="0" xfId="0" applyNumberFormat="1" applyFont="1" applyFill="1" applyAlignment="1">
      <alignment horizontal="center" vertical="center"/>
    </xf>
    <xf numFmtId="14" fontId="7" fillId="8" borderId="0" xfId="0" applyNumberFormat="1" applyFont="1" applyFill="1" applyAlignment="1">
      <alignment vertical="center"/>
    </xf>
    <xf numFmtId="0" fontId="9" fillId="8" borderId="0" xfId="0" applyFont="1" applyFill="1" applyAlignment="1">
      <alignment horizontal="left" vertical="center"/>
    </xf>
    <xf numFmtId="2" fontId="9" fillId="8" borderId="0" xfId="0" applyNumberFormat="1" applyFont="1" applyFill="1" applyAlignment="1">
      <alignment horizontal="center" vertical="center"/>
    </xf>
    <xf numFmtId="0" fontId="9" fillId="8" borderId="0" xfId="0" applyFont="1" applyFill="1" applyAlignment="1">
      <alignment horizontal="center" vertical="center"/>
    </xf>
    <xf numFmtId="0" fontId="0" fillId="8" borderId="0" xfId="0" applyFill="1" applyAlignment="1">
      <alignment vertical="center"/>
    </xf>
    <xf numFmtId="0" fontId="9" fillId="0" borderId="1" xfId="0" applyFont="1" applyBorder="1" applyAlignment="1">
      <alignment horizontal="center" wrapText="1"/>
    </xf>
    <xf numFmtId="14" fontId="9" fillId="0" borderId="1" xfId="0" applyNumberFormat="1" applyFont="1" applyBorder="1" applyAlignment="1">
      <alignment horizontal="center" wrapText="1"/>
    </xf>
    <xf numFmtId="2" fontId="9" fillId="0" borderId="1" xfId="0" applyNumberFormat="1" applyFont="1" applyBorder="1" applyAlignment="1">
      <alignment horizontal="center" wrapText="1"/>
    </xf>
    <xf numFmtId="2" fontId="9" fillId="4" borderId="3" xfId="0" applyNumberFormat="1" applyFont="1" applyFill="1" applyBorder="1" applyAlignment="1">
      <alignment horizontal="left" vertical="center"/>
    </xf>
    <xf numFmtId="0" fontId="9" fillId="5" borderId="3" xfId="0" applyFont="1" applyFill="1" applyBorder="1" applyAlignment="1">
      <alignment horizontal="right" vertical="center"/>
    </xf>
    <xf numFmtId="14" fontId="7" fillId="0" borderId="15" xfId="0" applyNumberFormat="1" applyFont="1" applyBorder="1" applyAlignment="1">
      <alignment horizontal="center" wrapText="1"/>
    </xf>
    <xf numFmtId="0" fontId="9" fillId="5" borderId="2" xfId="0" applyFont="1" applyFill="1" applyBorder="1" applyAlignment="1">
      <alignment horizontal="left" vertical="center"/>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9" fillId="9" borderId="0" xfId="0" applyFont="1" applyFill="1" applyAlignment="1">
      <alignment horizontal="left" vertical="center"/>
    </xf>
    <xf numFmtId="2" fontId="0" fillId="9" borderId="2" xfId="0" applyNumberFormat="1" applyFill="1" applyBorder="1" applyAlignment="1">
      <alignment vertical="center"/>
    </xf>
    <xf numFmtId="2" fontId="0" fillId="9" borderId="3" xfId="0" applyNumberFormat="1" applyFill="1" applyBorder="1" applyAlignment="1">
      <alignment vertical="center"/>
    </xf>
    <xf numFmtId="9" fontId="0" fillId="9" borderId="4" xfId="1" applyFont="1" applyFill="1" applyBorder="1" applyAlignment="1">
      <alignment vertical="center"/>
    </xf>
    <xf numFmtId="0" fontId="0" fillId="9" borderId="0" xfId="0" applyFill="1" applyAlignment="1">
      <alignment vertical="center"/>
    </xf>
    <xf numFmtId="0" fontId="14" fillId="0" borderId="0" xfId="0" applyFont="1"/>
    <xf numFmtId="2" fontId="14" fillId="0" borderId="0" xfId="0" applyNumberFormat="1" applyFont="1"/>
    <xf numFmtId="9" fontId="14" fillId="0" borderId="0" xfId="1" applyFont="1"/>
    <xf numFmtId="0" fontId="0" fillId="0" borderId="0" xfId="0" applyAlignment="1">
      <alignment horizontal="center" vertical="center"/>
    </xf>
    <xf numFmtId="1" fontId="9" fillId="5" borderId="0" xfId="0" applyNumberFormat="1" applyFont="1" applyFill="1" applyAlignment="1">
      <alignment horizontal="center" vertical="center"/>
    </xf>
    <xf numFmtId="2" fontId="11" fillId="0" borderId="5" xfId="0" applyNumberFormat="1" applyFont="1" applyFill="1" applyBorder="1"/>
    <xf numFmtId="2" fontId="8" fillId="9" borderId="3" xfId="0" applyNumberFormat="1" applyFont="1" applyFill="1" applyBorder="1" applyAlignment="1">
      <alignment horizontal="left" vertical="center"/>
    </xf>
    <xf numFmtId="49" fontId="0" fillId="3" borderId="1" xfId="0" applyNumberFormat="1" applyFill="1" applyBorder="1"/>
    <xf numFmtId="2" fontId="0" fillId="3" borderId="1" xfId="1" applyNumberFormat="1" applyFont="1" applyFill="1" applyBorder="1"/>
    <xf numFmtId="2" fontId="0" fillId="0" borderId="0" xfId="1" applyNumberFormat="1" applyFont="1" applyFill="1"/>
    <xf numFmtId="49" fontId="0" fillId="0" borderId="0" xfId="0" applyNumberFormat="1" applyFill="1"/>
    <xf numFmtId="49" fontId="2" fillId="3" borderId="1" xfId="0" applyNumberFormat="1" applyFont="1" applyFill="1" applyBorder="1" applyAlignment="1">
      <alignment wrapText="1"/>
    </xf>
    <xf numFmtId="2" fontId="2" fillId="3" borderId="1" xfId="0" applyNumberFormat="1" applyFont="1" applyFill="1" applyBorder="1" applyAlignment="1">
      <alignment wrapText="1"/>
    </xf>
    <xf numFmtId="9" fontId="2" fillId="3" borderId="1" xfId="1" applyFont="1" applyFill="1" applyBorder="1" applyAlignment="1">
      <alignment wrapText="1"/>
    </xf>
    <xf numFmtId="2" fontId="2" fillId="3" borderId="1" xfId="1" applyNumberFormat="1" applyFont="1" applyFill="1" applyBorder="1" applyAlignment="1">
      <alignment wrapText="1"/>
    </xf>
    <xf numFmtId="0" fontId="2" fillId="0" borderId="0" xfId="0" applyFont="1" applyFill="1" applyAlignment="1">
      <alignment wrapText="1"/>
    </xf>
    <xf numFmtId="2" fontId="11" fillId="3" borderId="0" xfId="0" applyNumberFormat="1" applyFont="1" applyFill="1" applyBorder="1"/>
    <xf numFmtId="1" fontId="9" fillId="9" borderId="2" xfId="0" applyNumberFormat="1" applyFont="1" applyFill="1" applyBorder="1" applyAlignment="1">
      <alignment horizontal="center" vertical="center"/>
    </xf>
    <xf numFmtId="14" fontId="7" fillId="0" borderId="28" xfId="0" applyNumberFormat="1" applyFont="1" applyBorder="1" applyAlignment="1">
      <alignment horizontal="center" wrapText="1"/>
    </xf>
    <xf numFmtId="0" fontId="0" fillId="9" borderId="2" xfId="0" applyFill="1" applyBorder="1" applyAlignment="1">
      <alignment vertical="center"/>
    </xf>
    <xf numFmtId="0" fontId="0" fillId="9" borderId="3" xfId="0" applyFill="1" applyBorder="1" applyAlignment="1">
      <alignment vertical="center"/>
    </xf>
    <xf numFmtId="0" fontId="9" fillId="9" borderId="4" xfId="0" applyFont="1" applyFill="1" applyBorder="1" applyAlignment="1">
      <alignment horizontal="left" vertical="center"/>
    </xf>
    <xf numFmtId="2" fontId="7" fillId="3" borderId="23" xfId="0" applyNumberFormat="1" applyFont="1" applyFill="1" applyBorder="1" applyAlignment="1">
      <alignment horizontal="center" wrapText="1"/>
    </xf>
    <xf numFmtId="1" fontId="9" fillId="9" borderId="4" xfId="0" applyNumberFormat="1" applyFont="1" applyFill="1" applyBorder="1" applyAlignment="1">
      <alignment horizontal="left" vertical="center"/>
    </xf>
    <xf numFmtId="165" fontId="0" fillId="3" borderId="1" xfId="0" applyNumberFormat="1" applyFill="1" applyBorder="1"/>
    <xf numFmtId="165" fontId="2" fillId="3" borderId="1" xfId="0" applyNumberFormat="1" applyFont="1" applyFill="1" applyBorder="1" applyAlignment="1">
      <alignment wrapText="1"/>
    </xf>
    <xf numFmtId="165" fontId="0" fillId="0" borderId="0" xfId="0" applyNumberFormat="1" applyFill="1"/>
    <xf numFmtId="9" fontId="0" fillId="3" borderId="1" xfId="1" applyFont="1" applyFill="1" applyBorder="1" applyAlignment="1">
      <alignment horizontal="right"/>
    </xf>
    <xf numFmtId="9" fontId="7" fillId="10" borderId="19" xfId="1" applyFont="1" applyFill="1" applyBorder="1" applyAlignment="1">
      <alignment horizontal="center" wrapText="1"/>
    </xf>
    <xf numFmtId="2" fontId="15" fillId="0" borderId="35" xfId="0" applyNumberFormat="1" applyFont="1" applyFill="1" applyBorder="1" applyAlignment="1">
      <alignment horizontal="center" wrapText="1"/>
    </xf>
    <xf numFmtId="2" fontId="15" fillId="0" borderId="15" xfId="0" applyNumberFormat="1" applyFont="1" applyFill="1" applyBorder="1" applyAlignment="1">
      <alignment horizontal="center" wrapText="1"/>
    </xf>
    <xf numFmtId="2" fontId="15" fillId="0" borderId="36" xfId="0" applyNumberFormat="1" applyFont="1" applyFill="1" applyBorder="1" applyAlignment="1">
      <alignment horizontal="center" wrapText="1"/>
    </xf>
    <xf numFmtId="2" fontId="16" fillId="5" borderId="3" xfId="0" applyNumberFormat="1" applyFont="1" applyFill="1" applyBorder="1" applyAlignment="1">
      <alignment vertical="center"/>
    </xf>
    <xf numFmtId="2" fontId="15" fillId="0" borderId="15" xfId="0" applyNumberFormat="1" applyFont="1" applyBorder="1" applyAlignment="1">
      <alignment horizontal="center"/>
    </xf>
    <xf numFmtId="2" fontId="16" fillId="0" borderId="0" xfId="0" applyNumberFormat="1" applyFont="1" applyFill="1" applyBorder="1"/>
    <xf numFmtId="2" fontId="0" fillId="0" borderId="28" xfId="0" applyNumberFormat="1" applyBorder="1"/>
    <xf numFmtId="9" fontId="0" fillId="0" borderId="28" xfId="0" applyNumberFormat="1" applyBorder="1"/>
    <xf numFmtId="9" fontId="0" fillId="0" borderId="0" xfId="0" applyNumberFormat="1"/>
    <xf numFmtId="0" fontId="17" fillId="0" borderId="2" xfId="0" applyFont="1" applyFill="1" applyBorder="1" applyAlignment="1">
      <alignment horizontal="left" vertical="center"/>
    </xf>
    <xf numFmtId="0" fontId="18" fillId="0" borderId="3" xfId="0" applyFont="1" applyFill="1" applyBorder="1" applyAlignment="1">
      <alignment horizontal="right" vertical="center"/>
    </xf>
    <xf numFmtId="0" fontId="17" fillId="6" borderId="2" xfId="0" applyFont="1" applyFill="1" applyBorder="1" applyAlignment="1">
      <alignment horizontal="left" vertical="center"/>
    </xf>
    <xf numFmtId="2" fontId="18" fillId="6" borderId="3" xfId="0" applyNumberFormat="1" applyFont="1" applyFill="1" applyBorder="1" applyAlignment="1">
      <alignment horizontal="right" vertical="center"/>
    </xf>
    <xf numFmtId="9" fontId="18" fillId="6" borderId="4" xfId="1" applyFont="1" applyFill="1" applyBorder="1" applyAlignment="1">
      <alignment horizontal="right" vertical="center"/>
    </xf>
    <xf numFmtId="2" fontId="18" fillId="6" borderId="2" xfId="0" applyNumberFormat="1" applyFont="1" applyFill="1" applyBorder="1" applyAlignment="1">
      <alignment horizontal="right" vertical="center"/>
    </xf>
    <xf numFmtId="0" fontId="18" fillId="6" borderId="0" xfId="0" applyFont="1" applyFill="1" applyAlignment="1">
      <alignment horizontal="left" vertical="center"/>
    </xf>
    <xf numFmtId="0" fontId="18" fillId="6" borderId="3" xfId="0" applyFont="1" applyFill="1" applyBorder="1" applyAlignment="1">
      <alignment vertical="center"/>
    </xf>
    <xf numFmtId="2" fontId="18" fillId="6" borderId="0" xfId="0" applyNumberFormat="1" applyFont="1" applyFill="1" applyAlignment="1">
      <alignment horizontal="left" vertical="center"/>
    </xf>
    <xf numFmtId="0" fontId="18" fillId="6" borderId="4" xfId="0" applyFont="1" applyFill="1" applyBorder="1" applyAlignment="1">
      <alignment vertical="center" wrapText="1"/>
    </xf>
    <xf numFmtId="0" fontId="19" fillId="6" borderId="0" xfId="0" applyFont="1" applyFill="1" applyAlignment="1">
      <alignment vertical="center"/>
    </xf>
    <xf numFmtId="0" fontId="20" fillId="0" borderId="17" xfId="0" applyFont="1" applyBorder="1" applyAlignment="1">
      <alignment horizontal="center"/>
    </xf>
    <xf numFmtId="2" fontId="20" fillId="0" borderId="17" xfId="0" applyNumberFormat="1" applyFont="1" applyBorder="1" applyAlignment="1">
      <alignment horizontal="center"/>
    </xf>
    <xf numFmtId="0" fontId="19" fillId="0" borderId="0" xfId="0" applyFont="1"/>
    <xf numFmtId="2" fontId="20" fillId="0" borderId="19" xfId="0" applyNumberFormat="1" applyFont="1" applyBorder="1" applyAlignment="1">
      <alignment horizontal="center" wrapText="1"/>
    </xf>
    <xf numFmtId="2" fontId="20" fillId="3" borderId="19" xfId="0" applyNumberFormat="1" applyFont="1" applyFill="1" applyBorder="1" applyAlignment="1">
      <alignment horizontal="center" wrapText="1"/>
    </xf>
    <xf numFmtId="9" fontId="20" fillId="3" borderId="19" xfId="1" applyFont="1" applyFill="1" applyBorder="1" applyAlignment="1">
      <alignment horizontal="center" wrapText="1"/>
    </xf>
    <xf numFmtId="0" fontId="20" fillId="0" borderId="19" xfId="0" applyFont="1" applyBorder="1" applyAlignment="1">
      <alignment horizontal="center"/>
    </xf>
    <xf numFmtId="2" fontId="21" fillId="0" borderId="35" xfId="0" applyNumberFormat="1" applyFont="1" applyFill="1" applyBorder="1" applyAlignment="1">
      <alignment horizontal="center" wrapText="1"/>
    </xf>
    <xf numFmtId="0" fontId="22" fillId="0" borderId="1" xfId="0" applyFont="1" applyBorder="1"/>
    <xf numFmtId="0" fontId="18" fillId="0" borderId="0" xfId="0" applyFont="1" applyFill="1" applyBorder="1"/>
    <xf numFmtId="2" fontId="18" fillId="0" borderId="5" xfId="0" applyNumberFormat="1" applyFont="1" applyBorder="1"/>
    <xf numFmtId="2" fontId="18" fillId="0" borderId="0" xfId="0" applyNumberFormat="1" applyFont="1" applyBorder="1"/>
    <xf numFmtId="2" fontId="18" fillId="3" borderId="0" xfId="0" applyNumberFormat="1" applyFont="1" applyFill="1" applyBorder="1" applyAlignment="1"/>
    <xf numFmtId="9" fontId="18" fillId="3" borderId="6" xfId="1" applyFont="1" applyFill="1" applyBorder="1" applyAlignment="1"/>
    <xf numFmtId="2" fontId="18" fillId="3" borderId="0" xfId="0" applyNumberFormat="1" applyFont="1" applyFill="1" applyBorder="1"/>
    <xf numFmtId="0" fontId="18" fillId="0" borderId="0" xfId="0" applyFont="1" applyBorder="1"/>
    <xf numFmtId="0" fontId="23" fillId="3" borderId="0" xfId="0" applyFont="1" applyFill="1" applyBorder="1" applyAlignment="1">
      <alignment wrapText="1"/>
    </xf>
    <xf numFmtId="0" fontId="18" fillId="0" borderId="0" xfId="0" applyFont="1" applyBorder="1" applyAlignment="1"/>
    <xf numFmtId="2" fontId="18" fillId="0" borderId="0" xfId="0" applyNumberFormat="1" applyFont="1" applyBorder="1" applyAlignment="1"/>
    <xf numFmtId="0" fontId="18" fillId="0" borderId="6" xfId="0" applyFont="1" applyBorder="1" applyAlignment="1">
      <alignment wrapText="1"/>
    </xf>
    <xf numFmtId="49" fontId="24" fillId="7" borderId="0" xfId="0" applyNumberFormat="1" applyFont="1" applyFill="1" applyAlignment="1">
      <alignment horizontal="left" vertical="center"/>
    </xf>
    <xf numFmtId="49" fontId="25" fillId="7" borderId="0" xfId="0" applyNumberFormat="1" applyFont="1" applyFill="1" applyAlignment="1">
      <alignment horizontal="right"/>
    </xf>
    <xf numFmtId="1" fontId="24" fillId="7" borderId="0" xfId="0" applyNumberFormat="1" applyFont="1" applyFill="1" applyAlignment="1">
      <alignment horizontal="left" vertical="center"/>
    </xf>
    <xf numFmtId="1" fontId="25" fillId="7" borderId="0" xfId="0" applyNumberFormat="1" applyFont="1" applyFill="1"/>
    <xf numFmtId="0" fontId="25" fillId="7" borderId="0" xfId="0" applyNumberFormat="1" applyFont="1" applyFill="1"/>
    <xf numFmtId="1" fontId="25" fillId="7" borderId="0" xfId="0" applyNumberFormat="1" applyFont="1" applyFill="1" applyAlignment="1">
      <alignment horizontal="left" vertical="center"/>
    </xf>
    <xf numFmtId="49" fontId="25" fillId="7" borderId="0" xfId="0" applyNumberFormat="1" applyFont="1" applyFill="1"/>
    <xf numFmtId="14" fontId="25" fillId="7" borderId="0" xfId="0" applyNumberFormat="1" applyFont="1" applyFill="1"/>
    <xf numFmtId="2" fontId="25" fillId="7" borderId="0" xfId="0" applyNumberFormat="1" applyFont="1" applyFill="1"/>
    <xf numFmtId="49" fontId="25" fillId="0" borderId="0" xfId="0" applyNumberFormat="1" applyFont="1"/>
    <xf numFmtId="0" fontId="25" fillId="0" borderId="0" xfId="0" applyNumberFormat="1" applyFont="1"/>
    <xf numFmtId="49" fontId="25" fillId="0" borderId="1" xfId="0" applyNumberFormat="1" applyFont="1" applyBorder="1" applyAlignment="1">
      <alignment horizontal="center" wrapText="1"/>
    </xf>
    <xf numFmtId="1" fontId="25" fillId="0" borderId="1" xfId="0" applyNumberFormat="1" applyFont="1" applyBorder="1" applyAlignment="1">
      <alignment horizontal="center" wrapText="1"/>
    </xf>
    <xf numFmtId="14" fontId="25" fillId="0" borderId="1" xfId="0" applyNumberFormat="1" applyFont="1" applyBorder="1" applyAlignment="1">
      <alignment horizontal="center" wrapText="1"/>
    </xf>
    <xf numFmtId="2" fontId="25" fillId="0" borderId="1" xfId="0" applyNumberFormat="1" applyFont="1" applyBorder="1" applyAlignment="1">
      <alignment horizontal="center" wrapText="1"/>
    </xf>
    <xf numFmtId="49" fontId="25" fillId="0" borderId="14" xfId="0" applyNumberFormat="1" applyFont="1" applyBorder="1" applyAlignment="1">
      <alignment wrapText="1"/>
    </xf>
    <xf numFmtId="0" fontId="25" fillId="0" borderId="28" xfId="0" applyNumberFormat="1" applyFont="1" applyBorder="1" applyAlignment="1">
      <alignment wrapText="1"/>
    </xf>
    <xf numFmtId="0" fontId="25" fillId="0" borderId="1" xfId="0" applyNumberFormat="1" applyFont="1" applyBorder="1" applyAlignment="1">
      <alignment horizontal="center" wrapText="1"/>
    </xf>
    <xf numFmtId="14" fontId="26" fillId="0" borderId="1" xfId="0" applyNumberFormat="1" applyFont="1" applyBorder="1"/>
    <xf numFmtId="0" fontId="26" fillId="0" borderId="1" xfId="0" applyFont="1" applyBorder="1"/>
    <xf numFmtId="2" fontId="26" fillId="0" borderId="1" xfId="0" applyNumberFormat="1" applyFont="1" applyBorder="1"/>
    <xf numFmtId="0" fontId="25" fillId="0" borderId="0" xfId="0" applyNumberFormat="1" applyFont="1" applyAlignment="1">
      <alignment wrapText="1"/>
    </xf>
    <xf numFmtId="49" fontId="25" fillId="0" borderId="0" xfId="0" applyNumberFormat="1" applyFont="1" applyAlignment="1">
      <alignment horizontal="right"/>
    </xf>
    <xf numFmtId="1" fontId="25" fillId="0" borderId="0" xfId="0" applyNumberFormat="1" applyFont="1" applyAlignment="1">
      <alignment horizontal="right"/>
    </xf>
    <xf numFmtId="1" fontId="25" fillId="0" borderId="0" xfId="0" applyNumberFormat="1" applyFont="1"/>
    <xf numFmtId="14" fontId="25" fillId="0" borderId="0" xfId="0" applyNumberFormat="1" applyFont="1"/>
    <xf numFmtId="2" fontId="25" fillId="0" borderId="0" xfId="0" applyNumberFormat="1" applyFont="1"/>
    <xf numFmtId="0" fontId="9" fillId="0" borderId="0" xfId="0" applyFont="1" applyBorder="1" applyAlignment="1"/>
    <xf numFmtId="0" fontId="18" fillId="0" borderId="0" xfId="0" applyFont="1" applyFill="1" applyBorder="1" applyAlignment="1"/>
    <xf numFmtId="2" fontId="0" fillId="6" borderId="0" xfId="0" applyNumberFormat="1" applyFont="1" applyFill="1" applyAlignment="1">
      <alignment vertical="center"/>
    </xf>
    <xf numFmtId="2" fontId="19" fillId="0" borderId="37" xfId="0" applyNumberFormat="1" applyFont="1" applyBorder="1"/>
    <xf numFmtId="2" fontId="22" fillId="0" borderId="30" xfId="0" applyNumberFormat="1" applyFont="1" applyBorder="1"/>
    <xf numFmtId="2" fontId="19" fillId="0" borderId="0" xfId="0" applyNumberFormat="1" applyFont="1"/>
    <xf numFmtId="49" fontId="9" fillId="0" borderId="1" xfId="0" applyNumberFormat="1" applyFont="1" applyBorder="1" applyAlignment="1">
      <alignment horizontal="center" wrapText="1"/>
    </xf>
    <xf numFmtId="49" fontId="9" fillId="0" borderId="30" xfId="0" applyNumberFormat="1" applyFont="1" applyBorder="1" applyAlignment="1">
      <alignment wrapText="1"/>
    </xf>
    <xf numFmtId="0" fontId="7" fillId="0" borderId="0" xfId="0" applyFont="1" applyBorder="1" applyAlignment="1">
      <alignment horizontal="center"/>
    </xf>
    <xf numFmtId="2" fontId="7" fillId="0" borderId="0" xfId="0" applyNumberFormat="1" applyFont="1" applyBorder="1" applyAlignment="1">
      <alignment horizontal="center" wrapText="1"/>
    </xf>
    <xf numFmtId="164" fontId="7" fillId="0" borderId="0" xfId="0" applyNumberFormat="1" applyFont="1" applyBorder="1" applyAlignment="1">
      <alignment horizontal="center" wrapText="1"/>
    </xf>
    <xf numFmtId="2" fontId="7" fillId="0" borderId="6" xfId="0" applyNumberFormat="1" applyFont="1" applyBorder="1" applyAlignment="1">
      <alignment horizontal="center" wrapText="1"/>
    </xf>
    <xf numFmtId="0" fontId="7" fillId="0" borderId="25" xfId="0" applyFont="1" applyBorder="1" applyAlignment="1">
      <alignment horizontal="center"/>
    </xf>
    <xf numFmtId="2" fontId="9" fillId="0" borderId="0" xfId="0" applyNumberFormat="1" applyFont="1" applyBorder="1" applyAlignment="1">
      <alignment horizontal="center" wrapText="1"/>
    </xf>
    <xf numFmtId="2" fontId="9" fillId="0" borderId="5" xfId="0" applyNumberFormat="1" applyFont="1" applyBorder="1" applyAlignment="1">
      <alignment wrapText="1"/>
    </xf>
    <xf numFmtId="2" fontId="9" fillId="0" borderId="0" xfId="0" applyNumberFormat="1" applyFont="1" applyBorder="1" applyAlignment="1">
      <alignment wrapText="1"/>
    </xf>
    <xf numFmtId="14" fontId="9" fillId="0" borderId="5" xfId="0" applyNumberFormat="1" applyFont="1" applyBorder="1" applyAlignment="1">
      <alignment horizontal="center" wrapText="1"/>
    </xf>
    <xf numFmtId="164" fontId="9" fillId="0" borderId="0" xfId="0" applyNumberFormat="1" applyFont="1" applyBorder="1" applyAlignment="1">
      <alignment horizontal="center" wrapText="1"/>
    </xf>
    <xf numFmtId="2" fontId="9" fillId="0" borderId="6" xfId="0" applyNumberFormat="1" applyFont="1" applyBorder="1" applyAlignment="1">
      <alignment horizontal="center" wrapText="1"/>
    </xf>
    <xf numFmtId="0" fontId="9" fillId="0" borderId="25" xfId="0" applyFont="1" applyBorder="1" applyAlignment="1">
      <alignment horizontal="center"/>
    </xf>
    <xf numFmtId="0" fontId="9" fillId="0" borderId="6" xfId="0" applyFont="1" applyBorder="1" applyAlignment="1">
      <alignment wrapText="1"/>
    </xf>
    <xf numFmtId="2" fontId="1" fillId="0" borderId="0" xfId="0" applyNumberFormat="1" applyFont="1" applyFill="1"/>
    <xf numFmtId="2" fontId="25" fillId="0" borderId="32" xfId="0" applyNumberFormat="1" applyFont="1" applyBorder="1" applyAlignment="1">
      <alignment horizontal="center"/>
    </xf>
    <xf numFmtId="2" fontId="25" fillId="0" borderId="33" xfId="0" applyNumberFormat="1" applyFont="1" applyBorder="1" applyAlignment="1">
      <alignment horizontal="center"/>
    </xf>
    <xf numFmtId="2" fontId="25" fillId="0" borderId="34" xfId="0" applyNumberFormat="1" applyFont="1" applyBorder="1" applyAlignment="1">
      <alignment horizontal="center"/>
    </xf>
    <xf numFmtId="0" fontId="25" fillId="0" borderId="32" xfId="0" applyNumberFormat="1" applyFont="1" applyBorder="1" applyAlignment="1">
      <alignment horizontal="center"/>
    </xf>
    <xf numFmtId="0" fontId="25" fillId="0" borderId="33" xfId="0" applyNumberFormat="1" applyFont="1" applyBorder="1" applyAlignment="1">
      <alignment horizontal="center"/>
    </xf>
    <xf numFmtId="0" fontId="25" fillId="0" borderId="34" xfId="0" applyNumberFormat="1" applyFont="1" applyBorder="1" applyAlignment="1">
      <alignment horizontal="center"/>
    </xf>
    <xf numFmtId="49" fontId="24" fillId="0" borderId="32" xfId="0" applyNumberFormat="1" applyFont="1" applyBorder="1" applyAlignment="1">
      <alignment horizontal="center" vertical="center"/>
    </xf>
    <xf numFmtId="49" fontId="24" fillId="0" borderId="33" xfId="0" applyNumberFormat="1" applyFont="1" applyBorder="1" applyAlignment="1">
      <alignment horizontal="center" vertical="center"/>
    </xf>
    <xf numFmtId="49" fontId="24" fillId="0" borderId="34" xfId="0" applyNumberFormat="1" applyFont="1" applyBorder="1" applyAlignment="1">
      <alignment horizontal="center" vertical="center"/>
    </xf>
    <xf numFmtId="1" fontId="25" fillId="0" borderId="32" xfId="0" applyNumberFormat="1" applyFont="1" applyBorder="1" applyAlignment="1">
      <alignment horizontal="center"/>
    </xf>
    <xf numFmtId="1" fontId="25" fillId="0" borderId="33" xfId="0" applyNumberFormat="1" applyFont="1" applyBorder="1" applyAlignment="1">
      <alignment horizontal="center"/>
    </xf>
    <xf numFmtId="1" fontId="25" fillId="0" borderId="34" xfId="0" applyNumberFormat="1" applyFont="1" applyBorder="1" applyAlignment="1">
      <alignment horizontal="center"/>
    </xf>
    <xf numFmtId="0" fontId="9" fillId="0" borderId="1" xfId="0" applyFont="1" applyBorder="1" applyAlignment="1">
      <alignment horizontal="left" wrapText="1"/>
    </xf>
    <xf numFmtId="0" fontId="9" fillId="0" borderId="32" xfId="0" applyFont="1" applyBorder="1" applyAlignment="1">
      <alignment horizontal="center"/>
    </xf>
    <xf numFmtId="0" fontId="9" fillId="0" borderId="33" xfId="0" applyFont="1" applyBorder="1" applyAlignment="1">
      <alignment horizontal="center"/>
    </xf>
    <xf numFmtId="0" fontId="9" fillId="0" borderId="34" xfId="0" applyFont="1" applyBorder="1" applyAlignment="1">
      <alignment horizontal="center"/>
    </xf>
    <xf numFmtId="2" fontId="9" fillId="0" borderId="32" xfId="0" applyNumberFormat="1" applyFont="1" applyBorder="1" applyAlignment="1">
      <alignment horizontal="center"/>
    </xf>
    <xf numFmtId="2" fontId="9" fillId="0" borderId="33" xfId="0" applyNumberFormat="1" applyFont="1" applyBorder="1" applyAlignment="1">
      <alignment horizontal="center"/>
    </xf>
    <xf numFmtId="2" fontId="9" fillId="0" borderId="34" xfId="0" applyNumberFormat="1" applyFont="1" applyBorder="1" applyAlignment="1">
      <alignment horizontal="center"/>
    </xf>
    <xf numFmtId="0" fontId="9" fillId="0" borderId="1" xfId="0" applyFont="1" applyBorder="1" applyAlignment="1">
      <alignment horizontal="center" wrapText="1"/>
    </xf>
    <xf numFmtId="0" fontId="7" fillId="0" borderId="16" xfId="0" applyFont="1" applyFill="1" applyBorder="1" applyAlignment="1">
      <alignment horizontal="center"/>
    </xf>
    <xf numFmtId="0" fontId="7" fillId="0" borderId="18" xfId="0" applyFont="1" applyFill="1" applyBorder="1" applyAlignment="1">
      <alignment horizontal="center"/>
    </xf>
    <xf numFmtId="0" fontId="7" fillId="0" borderId="20" xfId="0" applyFont="1" applyBorder="1" applyAlignment="1">
      <alignment horizontal="center"/>
    </xf>
    <xf numFmtId="0" fontId="7" fillId="0" borderId="23" xfId="0" applyFont="1" applyBorder="1" applyAlignment="1">
      <alignment horizontal="center"/>
    </xf>
    <xf numFmtId="0" fontId="7" fillId="0" borderId="22"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7" fillId="0" borderId="19" xfId="0" applyFont="1" applyBorder="1" applyAlignment="1">
      <alignment horizontal="center"/>
    </xf>
    <xf numFmtId="0" fontId="7" fillId="0" borderId="20" xfId="0" applyFont="1" applyFill="1" applyBorder="1" applyAlignment="1">
      <alignment horizontal="center"/>
    </xf>
    <xf numFmtId="0" fontId="7" fillId="0" borderId="23" xfId="0"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7" fillId="0" borderId="17" xfId="0" applyFont="1" applyFill="1" applyBorder="1" applyAlignment="1">
      <alignment horizontal="center"/>
    </xf>
    <xf numFmtId="0" fontId="7" fillId="0" borderId="19" xfId="0" applyFont="1" applyFill="1" applyBorder="1" applyAlignment="1">
      <alignment horizontal="center"/>
    </xf>
    <xf numFmtId="0" fontId="7" fillId="0" borderId="17" xfId="0" applyFont="1" applyFill="1" applyBorder="1" applyAlignment="1">
      <alignment horizontal="center" wrapText="1"/>
    </xf>
    <xf numFmtId="0" fontId="7" fillId="0" borderId="19" xfId="0" applyFont="1" applyFill="1" applyBorder="1" applyAlignment="1">
      <alignment horizontal="center" wrapText="1"/>
    </xf>
    <xf numFmtId="2" fontId="7" fillId="0" borderId="20" xfId="0" applyNumberFormat="1" applyFont="1" applyFill="1" applyBorder="1" applyAlignment="1">
      <alignment horizontal="center"/>
    </xf>
    <xf numFmtId="2" fontId="7" fillId="0" borderId="22" xfId="0" applyNumberFormat="1" applyFont="1" applyFill="1" applyBorder="1" applyAlignment="1">
      <alignment horizontal="center"/>
    </xf>
    <xf numFmtId="2" fontId="7" fillId="0" borderId="21" xfId="0" applyNumberFormat="1" applyFont="1" applyFill="1" applyBorder="1" applyAlignment="1">
      <alignment horizontal="center"/>
    </xf>
    <xf numFmtId="0" fontId="7" fillId="0" borderId="21" xfId="0" applyFont="1" applyFill="1" applyBorder="1" applyAlignment="1">
      <alignment horizontal="center" wrapText="1"/>
    </xf>
    <xf numFmtId="0" fontId="7" fillId="0" borderId="24" xfId="0" applyFont="1" applyFill="1" applyBorder="1" applyAlignment="1">
      <alignment horizontal="center" wrapText="1"/>
    </xf>
    <xf numFmtId="0" fontId="20" fillId="0" borderId="20" xfId="0" applyFont="1" applyBorder="1" applyAlignment="1">
      <alignment horizontal="center" wrapText="1"/>
    </xf>
    <xf numFmtId="0" fontId="20" fillId="0" borderId="19" xfId="0" applyFont="1" applyBorder="1" applyAlignment="1">
      <alignment horizontal="center" wrapText="1"/>
    </xf>
    <xf numFmtId="0" fontId="20" fillId="0" borderId="17" xfId="0" applyFont="1" applyBorder="1" applyAlignment="1">
      <alignment horizontal="center" wrapText="1"/>
    </xf>
    <xf numFmtId="2" fontId="20" fillId="0" borderId="20" xfId="0" applyNumberFormat="1" applyFont="1" applyBorder="1" applyAlignment="1">
      <alignment horizontal="center"/>
    </xf>
    <xf numFmtId="2" fontId="20" fillId="0" borderId="22" xfId="0" applyNumberFormat="1" applyFont="1" applyBorder="1" applyAlignment="1">
      <alignment horizontal="center"/>
    </xf>
    <xf numFmtId="2" fontId="20" fillId="0" borderId="21" xfId="0" applyNumberFormat="1" applyFont="1" applyBorder="1" applyAlignment="1">
      <alignment horizontal="center"/>
    </xf>
    <xf numFmtId="0" fontId="20" fillId="3" borderId="17" xfId="0" applyFont="1" applyFill="1" applyBorder="1" applyAlignment="1">
      <alignment horizontal="center" wrapText="1"/>
    </xf>
    <xf numFmtId="0" fontId="20" fillId="3" borderId="19" xfId="0" applyFont="1" applyFill="1" applyBorder="1" applyAlignment="1">
      <alignment horizontal="center" wrapText="1"/>
    </xf>
    <xf numFmtId="0" fontId="20" fillId="0" borderId="17" xfId="0" applyFont="1" applyFill="1" applyBorder="1" applyAlignment="1">
      <alignment horizontal="center"/>
    </xf>
    <xf numFmtId="0" fontId="20" fillId="0" borderId="19" xfId="0" applyFont="1" applyFill="1" applyBorder="1" applyAlignment="1">
      <alignment horizontal="center"/>
    </xf>
    <xf numFmtId="0" fontId="20" fillId="0" borderId="20" xfId="0" applyFont="1" applyFill="1" applyBorder="1" applyAlignment="1">
      <alignment horizontal="center"/>
    </xf>
    <xf numFmtId="0" fontId="20" fillId="0" borderId="23" xfId="0" applyFont="1" applyFill="1" applyBorder="1" applyAlignment="1">
      <alignment horizontal="center"/>
    </xf>
    <xf numFmtId="0" fontId="20" fillId="0" borderId="21" xfId="0" applyFont="1" applyBorder="1" applyAlignment="1">
      <alignment horizontal="center" wrapText="1"/>
    </xf>
    <xf numFmtId="0" fontId="20" fillId="0" borderId="24" xfId="0" applyFont="1" applyBorder="1" applyAlignment="1">
      <alignment horizontal="center" wrapText="1"/>
    </xf>
    <xf numFmtId="0" fontId="20" fillId="0" borderId="17" xfId="0" applyFont="1" applyBorder="1" applyAlignment="1">
      <alignment horizontal="center"/>
    </xf>
    <xf numFmtId="0" fontId="20" fillId="0" borderId="19" xfId="0" applyFont="1" applyBorder="1" applyAlignment="1">
      <alignment horizontal="center"/>
    </xf>
    <xf numFmtId="2" fontId="7" fillId="2" borderId="15" xfId="0" applyNumberFormat="1" applyFont="1" applyFill="1" applyBorder="1" applyAlignment="1">
      <alignment horizontal="center"/>
    </xf>
    <xf numFmtId="2" fontId="7" fillId="2" borderId="28" xfId="0" applyNumberFormat="1" applyFont="1" applyFill="1" applyBorder="1" applyAlignment="1">
      <alignment horizontal="center"/>
    </xf>
    <xf numFmtId="2" fontId="7" fillId="2" borderId="29" xfId="0" applyNumberFormat="1" applyFont="1" applyFill="1" applyBorder="1" applyAlignment="1">
      <alignment horizontal="center"/>
    </xf>
    <xf numFmtId="2" fontId="12" fillId="0" borderId="14" xfId="0" applyNumberFormat="1" applyFont="1" applyBorder="1" applyAlignment="1">
      <alignment horizontal="center"/>
    </xf>
    <xf numFmtId="0" fontId="9" fillId="0" borderId="15"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2" fontId="7" fillId="0" borderId="14" xfId="0" applyNumberFormat="1" applyFont="1" applyBorder="1" applyAlignment="1">
      <alignment horizontal="center"/>
    </xf>
    <xf numFmtId="2" fontId="7" fillId="0" borderId="15" xfId="0" applyNumberFormat="1" applyFont="1" applyBorder="1" applyAlignment="1">
      <alignment horizontal="center"/>
    </xf>
    <xf numFmtId="2" fontId="7" fillId="0" borderId="28" xfId="0" applyNumberFormat="1" applyFont="1" applyBorder="1" applyAlignment="1">
      <alignment horizontal="center"/>
    </xf>
    <xf numFmtId="2" fontId="7" fillId="0" borderId="29" xfId="0" applyNumberFormat="1" applyFont="1" applyBorder="1" applyAlignment="1">
      <alignment horizontal="center"/>
    </xf>
    <xf numFmtId="2" fontId="7" fillId="8" borderId="20" xfId="0" applyNumberFormat="1" applyFont="1" applyFill="1" applyBorder="1" applyAlignment="1">
      <alignment horizontal="center"/>
    </xf>
    <xf numFmtId="2" fontId="7" fillId="8" borderId="22" xfId="0" applyNumberFormat="1" applyFont="1" applyFill="1" applyBorder="1" applyAlignment="1">
      <alignment horizontal="center"/>
    </xf>
    <xf numFmtId="2" fontId="7" fillId="8" borderId="21" xfId="0" applyNumberFormat="1" applyFont="1" applyFill="1" applyBorder="1" applyAlignment="1">
      <alignment horizontal="center"/>
    </xf>
    <xf numFmtId="2" fontId="2" fillId="3" borderId="32" xfId="0" applyNumberFormat="1" applyFont="1" applyFill="1" applyBorder="1" applyAlignment="1">
      <alignment horizontal="center" wrapText="1"/>
    </xf>
    <xf numFmtId="2" fontId="2" fillId="3" borderId="33" xfId="0" applyNumberFormat="1" applyFont="1" applyFill="1" applyBorder="1" applyAlignment="1">
      <alignment horizontal="center" wrapText="1"/>
    </xf>
    <xf numFmtId="2" fontId="2" fillId="3" borderId="34" xfId="0" applyNumberFormat="1" applyFont="1" applyFill="1" applyBorder="1" applyAlignment="1">
      <alignment horizontal="center" wrapText="1"/>
    </xf>
    <xf numFmtId="0" fontId="9" fillId="11" borderId="0" xfId="0" applyFont="1" applyFill="1" applyBorder="1"/>
    <xf numFmtId="0" fontId="7" fillId="11" borderId="0" xfId="0" applyFont="1" applyFill="1" applyBorder="1"/>
    <xf numFmtId="2" fontId="9" fillId="11" borderId="0" xfId="0" applyNumberFormat="1" applyFont="1" applyFill="1" applyBorder="1"/>
    <xf numFmtId="14" fontId="9" fillId="11" borderId="0" xfId="0" applyNumberFormat="1" applyFont="1" applyFill="1" applyBorder="1" applyAlignment="1">
      <alignment horizontal="center"/>
    </xf>
    <xf numFmtId="0" fontId="7" fillId="11" borderId="0" xfId="0" applyFont="1" applyFill="1" applyBorder="1" applyAlignment="1"/>
    <xf numFmtId="2" fontId="9" fillId="11" borderId="0" xfId="0" applyNumberFormat="1" applyFont="1" applyFill="1" applyBorder="1" applyAlignment="1">
      <alignment horizontal="center"/>
    </xf>
    <xf numFmtId="0" fontId="9" fillId="11" borderId="0" xfId="0" applyFont="1" applyFill="1" applyBorder="1" applyAlignment="1">
      <alignment horizontal="center"/>
    </xf>
    <xf numFmtId="0" fontId="9" fillId="11" borderId="0" xfId="0" applyFont="1" applyFill="1"/>
    <xf numFmtId="0" fontId="7" fillId="11" borderId="0" xfId="0" applyFont="1" applyFill="1"/>
    <xf numFmtId="2" fontId="9" fillId="11" borderId="0" xfId="0" applyNumberFormat="1" applyFont="1" applyFill="1"/>
    <xf numFmtId="14" fontId="9" fillId="11" borderId="0" xfId="0" applyNumberFormat="1" applyFont="1" applyFill="1" applyBorder="1"/>
    <xf numFmtId="0" fontId="9" fillId="12" borderId="0" xfId="0" applyFont="1" applyFill="1" applyBorder="1"/>
    <xf numFmtId="0" fontId="7" fillId="12" borderId="0" xfId="0" applyFont="1" applyFill="1" applyBorder="1"/>
    <xf numFmtId="2" fontId="9" fillId="12" borderId="0" xfId="0" applyNumberFormat="1" applyFont="1" applyFill="1" applyBorder="1"/>
    <xf numFmtId="14" fontId="9" fillId="12" borderId="0" xfId="0" applyNumberFormat="1" applyFont="1" applyFill="1" applyBorder="1"/>
    <xf numFmtId="14" fontId="9" fillId="12" borderId="0" xfId="0" applyNumberFormat="1" applyFont="1" applyFill="1" applyBorder="1" applyAlignment="1">
      <alignment horizontal="center"/>
    </xf>
    <xf numFmtId="0" fontId="7" fillId="12" borderId="0" xfId="0" applyFont="1" applyFill="1" applyBorder="1" applyAlignment="1"/>
    <xf numFmtId="2" fontId="9" fillId="12" borderId="0" xfId="0" applyNumberFormat="1" applyFont="1" applyFill="1" applyBorder="1" applyAlignment="1">
      <alignment horizontal="center"/>
    </xf>
    <xf numFmtId="0" fontId="9" fillId="12" borderId="0" xfId="0" applyFont="1" applyFill="1" applyBorder="1" applyAlignment="1">
      <alignment horizontal="center"/>
    </xf>
    <xf numFmtId="0" fontId="9" fillId="12" borderId="0" xfId="0" applyFont="1" applyFill="1"/>
    <xf numFmtId="0" fontId="7" fillId="12" borderId="0" xfId="0" applyFont="1" applyFill="1"/>
    <xf numFmtId="2" fontId="9" fillId="12" borderId="0" xfId="0" applyNumberFormat="1" applyFont="1" applyFill="1"/>
    <xf numFmtId="0" fontId="9" fillId="13" borderId="0" xfId="0" applyFont="1" applyFill="1" applyBorder="1"/>
    <xf numFmtId="0" fontId="7" fillId="13" borderId="0" xfId="0" applyFont="1" applyFill="1" applyBorder="1"/>
    <xf numFmtId="2" fontId="9" fillId="13" borderId="0" xfId="0" applyNumberFormat="1" applyFont="1" applyFill="1" applyBorder="1"/>
    <xf numFmtId="14" fontId="9" fillId="13" borderId="0" xfId="0" applyNumberFormat="1" applyFont="1" applyFill="1" applyBorder="1"/>
    <xf numFmtId="14" fontId="9" fillId="13" borderId="0" xfId="0" applyNumberFormat="1" applyFont="1" applyFill="1" applyBorder="1" applyAlignment="1">
      <alignment horizontal="center"/>
    </xf>
    <xf numFmtId="0" fontId="7" fillId="13" borderId="0" xfId="0" applyFont="1" applyFill="1" applyBorder="1" applyAlignment="1"/>
    <xf numFmtId="2" fontId="9" fillId="13" borderId="0" xfId="0" applyNumberFormat="1" applyFont="1" applyFill="1" applyBorder="1" applyAlignment="1">
      <alignment horizontal="center"/>
    </xf>
    <xf numFmtId="0" fontId="9" fillId="13" borderId="0" xfId="0" applyFont="1" applyFill="1" applyBorder="1" applyAlignment="1">
      <alignment horizontal="center"/>
    </xf>
    <xf numFmtId="0" fontId="9" fillId="13" borderId="0" xfId="0" applyFont="1" applyFill="1"/>
    <xf numFmtId="0" fontId="7" fillId="13" borderId="0" xfId="0" applyFont="1" applyFill="1"/>
    <xf numFmtId="2" fontId="9" fillId="13" borderId="0" xfId="0" applyNumberFormat="1" applyFont="1" applyFill="1"/>
  </cellXfs>
  <cellStyles count="2">
    <cellStyle name="Normal" xfId="0" builtinId="0"/>
    <cellStyle name="Percent" xfId="1" builtinId="5"/>
  </cellStyles>
  <dxfs count="25">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1E0"/>
      <color rgb="FFFF007F"/>
      <color rgb="FFD8BE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581025</xdr:colOff>
      <xdr:row>0</xdr:row>
      <xdr:rowOff>0</xdr:rowOff>
    </xdr:from>
    <xdr:to>
      <xdr:col>14</xdr:col>
      <xdr:colOff>207645</xdr:colOff>
      <xdr:row>0</xdr:row>
      <xdr:rowOff>763351</xdr:rowOff>
    </xdr:to>
    <xdr:pic>
      <xdr:nvPicPr>
        <xdr:cNvPr id="4" name="Picture 3">
          <a:extLst>
            <a:ext uri="{FF2B5EF4-FFF2-40B4-BE49-F238E27FC236}">
              <a16:creationId xmlns:a16="http://schemas.microsoft.com/office/drawing/2014/main" id="{230C3639-BB08-42D3-8B45-88FB5D611E20}"/>
            </a:ext>
          </a:extLst>
        </xdr:cNvPr>
        <xdr:cNvPicPr>
          <a:picLocks noChangeAspect="1"/>
        </xdr:cNvPicPr>
      </xdr:nvPicPr>
      <xdr:blipFill>
        <a:blip xmlns:r="http://schemas.openxmlformats.org/officeDocument/2006/relationships" r:embed="rId1"/>
        <a:stretch>
          <a:fillRect/>
        </a:stretch>
      </xdr:blipFill>
      <xdr:spPr>
        <a:xfrm>
          <a:off x="5648325" y="0"/>
          <a:ext cx="2063115" cy="7633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xdr:colOff>
      <xdr:row>0</xdr:row>
      <xdr:rowOff>19050</xdr:rowOff>
    </xdr:from>
    <xdr:to>
      <xdr:col>2</xdr:col>
      <xdr:colOff>245745</xdr:colOff>
      <xdr:row>1</xdr:row>
      <xdr:rowOff>35641</xdr:rowOff>
    </xdr:to>
    <xdr:pic>
      <xdr:nvPicPr>
        <xdr:cNvPr id="4" name="Picture 3">
          <a:extLst>
            <a:ext uri="{FF2B5EF4-FFF2-40B4-BE49-F238E27FC236}">
              <a16:creationId xmlns:a16="http://schemas.microsoft.com/office/drawing/2014/main" id="{2B95AB5E-DE48-4017-B932-7474501F2B7E}"/>
            </a:ext>
          </a:extLst>
        </xdr:cNvPr>
        <xdr:cNvPicPr>
          <a:picLocks noChangeAspect="1"/>
        </xdr:cNvPicPr>
      </xdr:nvPicPr>
      <xdr:blipFill>
        <a:blip xmlns:r="http://schemas.openxmlformats.org/officeDocument/2006/relationships" r:embed="rId1"/>
        <a:stretch>
          <a:fillRect/>
        </a:stretch>
      </xdr:blipFill>
      <xdr:spPr>
        <a:xfrm>
          <a:off x="17145" y="19050"/>
          <a:ext cx="2068830" cy="759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1</xdr:row>
      <xdr:rowOff>27312</xdr:rowOff>
    </xdr:to>
    <xdr:pic>
      <xdr:nvPicPr>
        <xdr:cNvPr id="2" name="Picture 1">
          <a:extLst>
            <a:ext uri="{FF2B5EF4-FFF2-40B4-BE49-F238E27FC236}">
              <a16:creationId xmlns:a16="http://schemas.microsoft.com/office/drawing/2014/main" id="{E21AEED4-7228-467F-9A96-4718CA5BDB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7893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19050</xdr:colOff>
      <xdr:row>1</xdr:row>
      <xdr:rowOff>57973</xdr:rowOff>
    </xdr:to>
    <xdr:pic>
      <xdr:nvPicPr>
        <xdr:cNvPr id="6" name="Picture 5">
          <a:extLst>
            <a:ext uri="{FF2B5EF4-FFF2-40B4-BE49-F238E27FC236}">
              <a16:creationId xmlns:a16="http://schemas.microsoft.com/office/drawing/2014/main" id="{7C3AAB1F-801E-4DF9-A78E-3594CB9B26B7}"/>
            </a:ext>
          </a:extLst>
        </xdr:cNvPr>
        <xdr:cNvPicPr>
          <a:picLocks noChangeAspect="1"/>
        </xdr:cNvPicPr>
      </xdr:nvPicPr>
      <xdr:blipFill>
        <a:blip xmlns:r="http://schemas.openxmlformats.org/officeDocument/2006/relationships" r:embed="rId1"/>
        <a:stretch>
          <a:fillRect/>
        </a:stretch>
      </xdr:blipFill>
      <xdr:spPr>
        <a:xfrm>
          <a:off x="0" y="0"/>
          <a:ext cx="1809750" cy="6866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634233</xdr:colOff>
      <xdr:row>0</xdr:row>
      <xdr:rowOff>609600</xdr:rowOff>
    </xdr:to>
    <xdr:pic>
      <xdr:nvPicPr>
        <xdr:cNvPr id="2" name="Picture 1">
          <a:extLst>
            <a:ext uri="{FF2B5EF4-FFF2-40B4-BE49-F238E27FC236}">
              <a16:creationId xmlns:a16="http://schemas.microsoft.com/office/drawing/2014/main" id="{D2F7A02C-9E04-45F2-AB5A-023A6A2E0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3FBCA39D-A6E5-49D4-BDB5-32D414F76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13608</xdr:rowOff>
    </xdr:from>
    <xdr:to>
      <xdr:col>2</xdr:col>
      <xdr:colOff>983</xdr:colOff>
      <xdr:row>0</xdr:row>
      <xdr:rowOff>596537</xdr:rowOff>
    </xdr:to>
    <xdr:pic>
      <xdr:nvPicPr>
        <xdr:cNvPr id="5" name="Picture 4">
          <a:extLst>
            <a:ext uri="{FF2B5EF4-FFF2-40B4-BE49-F238E27FC236}">
              <a16:creationId xmlns:a16="http://schemas.microsoft.com/office/drawing/2014/main" id="{10E218A1-B3B6-4249-BD8C-4085CBCDFDEB}"/>
            </a:ext>
          </a:extLst>
        </xdr:cNvPr>
        <xdr:cNvPicPr>
          <a:picLocks noChangeAspect="1"/>
        </xdr:cNvPicPr>
      </xdr:nvPicPr>
      <xdr:blipFill>
        <a:blip xmlns:r="http://schemas.openxmlformats.org/officeDocument/2006/relationships" r:embed="rId1"/>
        <a:stretch>
          <a:fillRect/>
        </a:stretch>
      </xdr:blipFill>
      <xdr:spPr>
        <a:xfrm>
          <a:off x="0" y="13608"/>
          <a:ext cx="1524983" cy="5829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348615</xdr:colOff>
      <xdr:row>1</xdr:row>
      <xdr:rowOff>22838</xdr:rowOff>
    </xdr:to>
    <xdr:pic>
      <xdr:nvPicPr>
        <xdr:cNvPr id="7" name="Picture 6">
          <a:extLst>
            <a:ext uri="{FF2B5EF4-FFF2-40B4-BE49-F238E27FC236}">
              <a16:creationId xmlns:a16="http://schemas.microsoft.com/office/drawing/2014/main" id="{F898837E-C533-41CC-ADB7-0D62E68A2BF2}"/>
            </a:ext>
          </a:extLst>
        </xdr:cNvPr>
        <xdr:cNvPicPr>
          <a:picLocks noChangeAspect="1"/>
        </xdr:cNvPicPr>
      </xdr:nvPicPr>
      <xdr:blipFill>
        <a:blip xmlns:r="http://schemas.openxmlformats.org/officeDocument/2006/relationships" r:embed="rId1"/>
        <a:stretch>
          <a:fillRect/>
        </a:stretch>
      </xdr:blipFill>
      <xdr:spPr>
        <a:xfrm>
          <a:off x="0" y="0"/>
          <a:ext cx="1819275" cy="676253"/>
        </a:xfrm>
        <a:prstGeom prst="rect">
          <a:avLst/>
        </a:prstGeom>
      </xdr:spPr>
    </xdr:pic>
    <xdr:clientData/>
  </xdr:twoCellAnchor>
  <xdr:twoCellAnchor editAs="oneCell">
    <xdr:from>
      <xdr:col>0</xdr:col>
      <xdr:colOff>0</xdr:colOff>
      <xdr:row>91</xdr:row>
      <xdr:rowOff>5962</xdr:rowOff>
    </xdr:from>
    <xdr:to>
      <xdr:col>17</xdr:col>
      <xdr:colOff>190500</xdr:colOff>
      <xdr:row>129</xdr:row>
      <xdr:rowOff>131405</xdr:rowOff>
    </xdr:to>
    <xdr:pic>
      <xdr:nvPicPr>
        <xdr:cNvPr id="9" name="Picture 8">
          <a:extLst>
            <a:ext uri="{FF2B5EF4-FFF2-40B4-BE49-F238E27FC236}">
              <a16:creationId xmlns:a16="http://schemas.microsoft.com/office/drawing/2014/main" id="{4861E2C6-9569-4BF0-B2EC-4B48D843CF80}"/>
            </a:ext>
          </a:extLst>
        </xdr:cNvPr>
        <xdr:cNvPicPr>
          <a:picLocks noChangeAspect="1"/>
        </xdr:cNvPicPr>
      </xdr:nvPicPr>
      <xdr:blipFill>
        <a:blip xmlns:r="http://schemas.openxmlformats.org/officeDocument/2006/relationships" r:embed="rId2"/>
        <a:stretch>
          <a:fillRect/>
        </a:stretch>
      </xdr:blipFill>
      <xdr:spPr>
        <a:xfrm>
          <a:off x="0" y="18579712"/>
          <a:ext cx="6981825" cy="7364443"/>
        </a:xfrm>
        <a:prstGeom prst="rect">
          <a:avLst/>
        </a:prstGeom>
      </xdr:spPr>
    </xdr:pic>
    <xdr:clientData/>
  </xdr:twoCellAnchor>
  <xdr:twoCellAnchor editAs="oneCell">
    <xdr:from>
      <xdr:col>0</xdr:col>
      <xdr:colOff>0</xdr:colOff>
      <xdr:row>129</xdr:row>
      <xdr:rowOff>133351</xdr:rowOff>
    </xdr:from>
    <xdr:to>
      <xdr:col>17</xdr:col>
      <xdr:colOff>234793</xdr:colOff>
      <xdr:row>154</xdr:row>
      <xdr:rowOff>102179</xdr:rowOff>
    </xdr:to>
    <xdr:pic>
      <xdr:nvPicPr>
        <xdr:cNvPr id="10" name="Picture 9">
          <a:extLst>
            <a:ext uri="{FF2B5EF4-FFF2-40B4-BE49-F238E27FC236}">
              <a16:creationId xmlns:a16="http://schemas.microsoft.com/office/drawing/2014/main" id="{04514EB4-C757-4855-8B62-A390C6352209}"/>
            </a:ext>
          </a:extLst>
        </xdr:cNvPr>
        <xdr:cNvPicPr>
          <a:picLocks noChangeAspect="1"/>
        </xdr:cNvPicPr>
      </xdr:nvPicPr>
      <xdr:blipFill>
        <a:blip xmlns:r="http://schemas.openxmlformats.org/officeDocument/2006/relationships" r:embed="rId3"/>
        <a:stretch>
          <a:fillRect/>
        </a:stretch>
      </xdr:blipFill>
      <xdr:spPr>
        <a:xfrm>
          <a:off x="0" y="25946101"/>
          <a:ext cx="7026118" cy="4731328"/>
        </a:xfrm>
        <a:prstGeom prst="rect">
          <a:avLst/>
        </a:prstGeom>
      </xdr:spPr>
    </xdr:pic>
    <xdr:clientData/>
  </xdr:twoCellAnchor>
  <xdr:twoCellAnchor editAs="oneCell">
    <xdr:from>
      <xdr:col>0</xdr:col>
      <xdr:colOff>0</xdr:colOff>
      <xdr:row>154</xdr:row>
      <xdr:rowOff>154343</xdr:rowOff>
    </xdr:from>
    <xdr:to>
      <xdr:col>17</xdr:col>
      <xdr:colOff>116205</xdr:colOff>
      <xdr:row>178</xdr:row>
      <xdr:rowOff>130992</xdr:rowOff>
    </xdr:to>
    <xdr:pic>
      <xdr:nvPicPr>
        <xdr:cNvPr id="12" name="Picture 11">
          <a:extLst>
            <a:ext uri="{FF2B5EF4-FFF2-40B4-BE49-F238E27FC236}">
              <a16:creationId xmlns:a16="http://schemas.microsoft.com/office/drawing/2014/main" id="{BA58E248-2508-41A1-BC75-465A39B8C663}"/>
            </a:ext>
          </a:extLst>
        </xdr:cNvPr>
        <xdr:cNvPicPr>
          <a:picLocks noChangeAspect="1"/>
        </xdr:cNvPicPr>
      </xdr:nvPicPr>
      <xdr:blipFill>
        <a:blip xmlns:r="http://schemas.openxmlformats.org/officeDocument/2006/relationships" r:embed="rId4"/>
        <a:stretch>
          <a:fillRect/>
        </a:stretch>
      </xdr:blipFill>
      <xdr:spPr>
        <a:xfrm>
          <a:off x="0" y="30729593"/>
          <a:ext cx="6907530" cy="454864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3DCD992-7BA2-4A75-8C81-7436AD1EA7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1828801</xdr:colOff>
      <xdr:row>1</xdr:row>
      <xdr:rowOff>57090</xdr:rowOff>
    </xdr:to>
    <xdr:pic>
      <xdr:nvPicPr>
        <xdr:cNvPr id="4" name="Picture 3">
          <a:extLst>
            <a:ext uri="{FF2B5EF4-FFF2-40B4-BE49-F238E27FC236}">
              <a16:creationId xmlns:a16="http://schemas.microsoft.com/office/drawing/2014/main" id="{54D3861E-4D5F-4F87-946F-74580A5C6419}"/>
            </a:ext>
          </a:extLst>
        </xdr:cNvPr>
        <xdr:cNvPicPr>
          <a:picLocks noChangeAspect="1"/>
        </xdr:cNvPicPr>
      </xdr:nvPicPr>
      <xdr:blipFill>
        <a:blip xmlns:r="http://schemas.openxmlformats.org/officeDocument/2006/relationships" r:embed="rId1"/>
        <a:stretch>
          <a:fillRect/>
        </a:stretch>
      </xdr:blipFill>
      <xdr:spPr>
        <a:xfrm>
          <a:off x="1" y="0"/>
          <a:ext cx="1828800" cy="6762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A2DBFE6-42D0-4B49-AEB9-6A502A475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662940</xdr:colOff>
      <xdr:row>0</xdr:row>
      <xdr:rowOff>630315</xdr:rowOff>
    </xdr:to>
    <xdr:pic>
      <xdr:nvPicPr>
        <xdr:cNvPr id="3" name="Picture 2">
          <a:extLst>
            <a:ext uri="{FF2B5EF4-FFF2-40B4-BE49-F238E27FC236}">
              <a16:creationId xmlns:a16="http://schemas.microsoft.com/office/drawing/2014/main" id="{77B13466-CADD-402F-A4AE-983E5D1B407F}"/>
            </a:ext>
          </a:extLst>
        </xdr:cNvPr>
        <xdr:cNvPicPr>
          <a:picLocks noChangeAspect="1"/>
        </xdr:cNvPicPr>
      </xdr:nvPicPr>
      <xdr:blipFill>
        <a:blip xmlns:r="http://schemas.openxmlformats.org/officeDocument/2006/relationships" r:embed="rId1"/>
        <a:stretch>
          <a:fillRect/>
        </a:stretch>
      </xdr:blipFill>
      <xdr:spPr>
        <a:xfrm>
          <a:off x="0" y="0"/>
          <a:ext cx="1714500" cy="634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opLeftCell="A49" workbookViewId="0">
      <selection activeCell="E22" sqref="E22"/>
    </sheetView>
  </sheetViews>
  <sheetFormatPr defaultRowHeight="14.4" x14ac:dyDescent="0.3"/>
  <cols>
    <col min="1" max="3" width="3.88671875" customWidth="1"/>
  </cols>
  <sheetData>
    <row r="1" spans="1:9" ht="63.75" customHeight="1" x14ac:dyDescent="0.3">
      <c r="A1" s="53" t="s">
        <v>449</v>
      </c>
      <c r="I1" s="230" t="str">
        <f>Version</f>
        <v>v3.3</v>
      </c>
    </row>
    <row r="3" spans="1:9" x14ac:dyDescent="0.3">
      <c r="A3" t="s">
        <v>260</v>
      </c>
    </row>
    <row r="4" spans="1:9" x14ac:dyDescent="0.3">
      <c r="B4" t="s">
        <v>386</v>
      </c>
    </row>
    <row r="5" spans="1:9" x14ac:dyDescent="0.3">
      <c r="B5" t="s">
        <v>387</v>
      </c>
    </row>
    <row r="6" spans="1:9" x14ac:dyDescent="0.3">
      <c r="B6" t="s">
        <v>392</v>
      </c>
    </row>
    <row r="7" spans="1:9" x14ac:dyDescent="0.3">
      <c r="B7" t="s">
        <v>389</v>
      </c>
    </row>
    <row r="8" spans="1:9" x14ac:dyDescent="0.3">
      <c r="B8" t="s">
        <v>391</v>
      </c>
    </row>
    <row r="9" spans="1:9" x14ac:dyDescent="0.3">
      <c r="B9" t="s">
        <v>388</v>
      </c>
    </row>
    <row r="10" spans="1:9" x14ac:dyDescent="0.3">
      <c r="B10" t="s">
        <v>390</v>
      </c>
    </row>
    <row r="12" spans="1:9" x14ac:dyDescent="0.3">
      <c r="A12" t="s">
        <v>262</v>
      </c>
    </row>
    <row r="13" spans="1:9" x14ac:dyDescent="0.3">
      <c r="B13" t="s">
        <v>263</v>
      </c>
    </row>
    <row r="14" spans="1:9" x14ac:dyDescent="0.3">
      <c r="B14" t="s">
        <v>264</v>
      </c>
    </row>
    <row r="15" spans="1:9" x14ac:dyDescent="0.3">
      <c r="B15" t="s">
        <v>265</v>
      </c>
    </row>
    <row r="16" spans="1:9" x14ac:dyDescent="0.3">
      <c r="B16" t="s">
        <v>269</v>
      </c>
    </row>
    <row r="17" spans="1:3" x14ac:dyDescent="0.3">
      <c r="B17" t="s">
        <v>266</v>
      </c>
    </row>
    <row r="18" spans="1:3" x14ac:dyDescent="0.3">
      <c r="B18" t="s">
        <v>268</v>
      </c>
    </row>
    <row r="20" spans="1:3" x14ac:dyDescent="0.3">
      <c r="A20" t="s">
        <v>261</v>
      </c>
    </row>
    <row r="21" spans="1:3" x14ac:dyDescent="0.3">
      <c r="B21" t="s">
        <v>267</v>
      </c>
    </row>
    <row r="22" spans="1:3" x14ac:dyDescent="0.3">
      <c r="C22" t="s">
        <v>453</v>
      </c>
    </row>
    <row r="23" spans="1:3" x14ac:dyDescent="0.3">
      <c r="B23" t="s">
        <v>289</v>
      </c>
    </row>
    <row r="24" spans="1:3" x14ac:dyDescent="0.3">
      <c r="B24" t="s">
        <v>290</v>
      </c>
    </row>
    <row r="25" spans="1:3" x14ac:dyDescent="0.3">
      <c r="B25" t="s">
        <v>288</v>
      </c>
    </row>
    <row r="27" spans="1:3" x14ac:dyDescent="0.3">
      <c r="A27" t="s">
        <v>270</v>
      </c>
    </row>
    <row r="28" spans="1:3" x14ac:dyDescent="0.3">
      <c r="B28" t="s">
        <v>284</v>
      </c>
    </row>
    <row r="29" spans="1:3" x14ac:dyDescent="0.3">
      <c r="B29" t="s">
        <v>271</v>
      </c>
    </row>
    <row r="30" spans="1:3" x14ac:dyDescent="0.3">
      <c r="B30" t="s">
        <v>275</v>
      </c>
    </row>
    <row r="31" spans="1:3" x14ac:dyDescent="0.3">
      <c r="B31" t="s">
        <v>283</v>
      </c>
    </row>
    <row r="32" spans="1:3" x14ac:dyDescent="0.3">
      <c r="B32" t="s">
        <v>278</v>
      </c>
    </row>
    <row r="33" spans="1:11" x14ac:dyDescent="0.3">
      <c r="B33" t="s">
        <v>279</v>
      </c>
    </row>
    <row r="34" spans="1:11" x14ac:dyDescent="0.3">
      <c r="B34" t="s">
        <v>285</v>
      </c>
    </row>
    <row r="35" spans="1:11" x14ac:dyDescent="0.3">
      <c r="B35" t="s">
        <v>287</v>
      </c>
    </row>
    <row r="36" spans="1:11" s="227" customFormat="1" x14ac:dyDescent="0.3">
      <c r="B36" s="227" t="s">
        <v>277</v>
      </c>
      <c r="D36" s="227" t="s">
        <v>272</v>
      </c>
      <c r="E36" s="227" t="s">
        <v>273</v>
      </c>
      <c r="F36" s="227" t="s">
        <v>274</v>
      </c>
      <c r="G36" s="227" t="s">
        <v>280</v>
      </c>
      <c r="H36" s="227" t="s">
        <v>281</v>
      </c>
      <c r="I36" s="227" t="s">
        <v>282</v>
      </c>
      <c r="J36" s="227" t="s">
        <v>13</v>
      </c>
      <c r="K36" s="227" t="s">
        <v>276</v>
      </c>
    </row>
    <row r="37" spans="1:11" s="227" customFormat="1" x14ac:dyDescent="0.3">
      <c r="D37" s="227">
        <v>1</v>
      </c>
      <c r="E37" s="228">
        <v>20</v>
      </c>
      <c r="F37" s="228">
        <v>21</v>
      </c>
      <c r="G37" s="228">
        <f>F37-E37</f>
        <v>1</v>
      </c>
      <c r="H37" s="228">
        <v>1</v>
      </c>
      <c r="I37" s="229">
        <f>H37/G37</f>
        <v>1</v>
      </c>
      <c r="J37" s="227" t="s">
        <v>28</v>
      </c>
    </row>
    <row r="38" spans="1:11" s="227" customFormat="1" x14ac:dyDescent="0.3">
      <c r="D38" s="227">
        <v>1</v>
      </c>
      <c r="E38" s="228">
        <f>F37</f>
        <v>21</v>
      </c>
      <c r="F38" s="228">
        <v>21.3</v>
      </c>
      <c r="G38" s="228">
        <f t="shared" ref="G38:G42" si="0">F38-E38</f>
        <v>0.30000000000000071</v>
      </c>
      <c r="H38" s="228">
        <v>0.3</v>
      </c>
      <c r="I38" s="229">
        <f t="shared" ref="I38:I42" si="1">H38/G38</f>
        <v>0.99999999999999756</v>
      </c>
      <c r="J38" s="227" t="s">
        <v>28</v>
      </c>
      <c r="K38" s="227">
        <v>70001</v>
      </c>
    </row>
    <row r="39" spans="1:11" s="227" customFormat="1" x14ac:dyDescent="0.3">
      <c r="D39" s="227">
        <v>1</v>
      </c>
      <c r="E39" s="228">
        <f>F38</f>
        <v>21.3</v>
      </c>
      <c r="F39" s="228">
        <v>23</v>
      </c>
      <c r="G39" s="228">
        <f t="shared" si="0"/>
        <v>1.6999999999999993</v>
      </c>
      <c r="H39" s="228">
        <v>1.5</v>
      </c>
      <c r="I39" s="229">
        <f t="shared" si="1"/>
        <v>0.88235294117647101</v>
      </c>
      <c r="J39" s="227" t="s">
        <v>20</v>
      </c>
      <c r="K39" s="227">
        <v>70002</v>
      </c>
    </row>
    <row r="40" spans="1:11" s="227" customFormat="1" x14ac:dyDescent="0.3">
      <c r="D40" s="227">
        <v>2</v>
      </c>
      <c r="E40" s="228">
        <f>F39</f>
        <v>23</v>
      </c>
      <c r="F40" s="228">
        <v>24</v>
      </c>
      <c r="G40" s="228">
        <f t="shared" si="0"/>
        <v>1</v>
      </c>
      <c r="H40" s="228">
        <v>1.2</v>
      </c>
      <c r="I40" s="229">
        <f t="shared" si="1"/>
        <v>1.2</v>
      </c>
      <c r="J40" s="227" t="s">
        <v>20</v>
      </c>
      <c r="K40" s="227">
        <v>70002</v>
      </c>
    </row>
    <row r="41" spans="1:11" s="227" customFormat="1" x14ac:dyDescent="0.3">
      <c r="D41" s="227">
        <v>2</v>
      </c>
      <c r="E41" s="228">
        <f>F40</f>
        <v>24</v>
      </c>
      <c r="F41" s="228">
        <v>24.3</v>
      </c>
      <c r="G41" s="228">
        <f t="shared" si="0"/>
        <v>0.30000000000000071</v>
      </c>
      <c r="H41" s="228">
        <v>0.3</v>
      </c>
      <c r="I41" s="229">
        <f t="shared" si="1"/>
        <v>0.99999999999999756</v>
      </c>
      <c r="J41" s="227" t="s">
        <v>28</v>
      </c>
      <c r="K41" s="227">
        <v>70003</v>
      </c>
    </row>
    <row r="42" spans="1:11" s="227" customFormat="1" x14ac:dyDescent="0.3">
      <c r="D42" s="227">
        <v>2</v>
      </c>
      <c r="E42" s="228">
        <f>F41</f>
        <v>24.3</v>
      </c>
      <c r="F42" s="228">
        <v>26</v>
      </c>
      <c r="G42" s="228">
        <f t="shared" si="0"/>
        <v>1.6999999999999993</v>
      </c>
      <c r="H42" s="228">
        <v>1.7</v>
      </c>
      <c r="I42" s="229">
        <f t="shared" si="1"/>
        <v>1.0000000000000004</v>
      </c>
      <c r="J42" s="227" t="s">
        <v>28</v>
      </c>
    </row>
    <row r="43" spans="1:11" x14ac:dyDescent="0.3">
      <c r="B43" t="s">
        <v>393</v>
      </c>
      <c r="E43" s="76"/>
      <c r="F43" s="76"/>
      <c r="G43" s="76"/>
      <c r="H43" s="76"/>
      <c r="I43" s="77"/>
    </row>
    <row r="44" spans="1:11" x14ac:dyDescent="0.3">
      <c r="B44" t="s">
        <v>394</v>
      </c>
      <c r="E44" s="76"/>
      <c r="F44" s="76"/>
      <c r="G44" s="76"/>
      <c r="H44" s="76"/>
      <c r="I44" s="77"/>
    </row>
    <row r="46" spans="1:11" x14ac:dyDescent="0.3">
      <c r="A46" t="s">
        <v>415</v>
      </c>
    </row>
    <row r="47" spans="1:11" x14ac:dyDescent="0.3">
      <c r="B47" t="s">
        <v>397</v>
      </c>
    </row>
    <row r="48" spans="1:11" x14ac:dyDescent="0.3">
      <c r="C48" t="s">
        <v>395</v>
      </c>
    </row>
    <row r="49" spans="2:11" x14ac:dyDescent="0.3">
      <c r="C49" t="s">
        <v>396</v>
      </c>
    </row>
    <row r="50" spans="2:11" x14ac:dyDescent="0.3">
      <c r="B50" t="s">
        <v>398</v>
      </c>
    </row>
    <row r="51" spans="2:11" x14ac:dyDescent="0.3">
      <c r="C51" t="s">
        <v>399</v>
      </c>
    </row>
    <row r="52" spans="2:11" x14ac:dyDescent="0.3">
      <c r="C52" t="s">
        <v>402</v>
      </c>
    </row>
    <row r="53" spans="2:11" x14ac:dyDescent="0.3">
      <c r="C53" t="s">
        <v>401</v>
      </c>
    </row>
    <row r="54" spans="2:11" x14ac:dyDescent="0.3">
      <c r="C54" t="s">
        <v>403</v>
      </c>
    </row>
    <row r="55" spans="2:11" x14ac:dyDescent="0.3">
      <c r="B55" s="227" t="s">
        <v>277</v>
      </c>
      <c r="C55" s="227"/>
      <c r="D55" s="227" t="s">
        <v>272</v>
      </c>
      <c r="E55" s="227" t="s">
        <v>273</v>
      </c>
      <c r="F55" s="227" t="s">
        <v>274</v>
      </c>
      <c r="G55" s="227" t="s">
        <v>280</v>
      </c>
      <c r="H55" s="227" t="s">
        <v>281</v>
      </c>
      <c r="I55" s="227" t="s">
        <v>282</v>
      </c>
      <c r="J55" s="227" t="s">
        <v>303</v>
      </c>
      <c r="K55" s="227" t="s">
        <v>404</v>
      </c>
    </row>
    <row r="56" spans="2:11" x14ac:dyDescent="0.3">
      <c r="B56" s="227"/>
      <c r="C56" s="227"/>
      <c r="D56" s="227"/>
      <c r="E56" s="228">
        <v>0</v>
      </c>
      <c r="F56" s="228">
        <v>9</v>
      </c>
      <c r="G56" s="228">
        <f>F56-E56</f>
        <v>9</v>
      </c>
      <c r="H56" s="228" t="s">
        <v>406</v>
      </c>
      <c r="I56" s="228" t="s">
        <v>406</v>
      </c>
      <c r="J56" s="227" t="s">
        <v>342</v>
      </c>
      <c r="K56" s="227"/>
    </row>
    <row r="57" spans="2:11" x14ac:dyDescent="0.3">
      <c r="B57" s="227"/>
      <c r="C57" s="227"/>
      <c r="D57" s="227"/>
      <c r="E57" s="228">
        <f>F56</f>
        <v>9</v>
      </c>
      <c r="F57" s="228">
        <v>30</v>
      </c>
      <c r="G57" s="228">
        <f t="shared" ref="G57:G63" si="2">F57-E57</f>
        <v>21</v>
      </c>
      <c r="H57" s="228" t="s">
        <v>406</v>
      </c>
      <c r="I57" s="228" t="s">
        <v>406</v>
      </c>
      <c r="J57" s="227" t="s">
        <v>343</v>
      </c>
      <c r="K57" s="227"/>
    </row>
    <row r="58" spans="2:11" x14ac:dyDescent="0.3">
      <c r="B58" s="227"/>
      <c r="C58" s="227"/>
      <c r="D58" s="227"/>
      <c r="E58" s="228">
        <f>F57</f>
        <v>30</v>
      </c>
      <c r="F58" s="228">
        <v>35</v>
      </c>
      <c r="G58" s="228">
        <f t="shared" si="2"/>
        <v>5</v>
      </c>
      <c r="H58" s="228" t="s">
        <v>406</v>
      </c>
      <c r="I58" s="228" t="s">
        <v>406</v>
      </c>
      <c r="J58" s="227" t="s">
        <v>343</v>
      </c>
      <c r="K58" s="227" t="s">
        <v>405</v>
      </c>
    </row>
    <row r="59" spans="2:11" x14ac:dyDescent="0.3">
      <c r="B59" s="227"/>
      <c r="C59" s="227"/>
      <c r="D59" s="227"/>
      <c r="E59" s="228">
        <f>F58</f>
        <v>35</v>
      </c>
      <c r="F59" s="228">
        <v>50</v>
      </c>
      <c r="G59" s="228">
        <f t="shared" si="2"/>
        <v>15</v>
      </c>
      <c r="H59" s="228" t="s">
        <v>406</v>
      </c>
      <c r="I59" s="228" t="s">
        <v>406</v>
      </c>
      <c r="J59" s="227" t="s">
        <v>343</v>
      </c>
      <c r="K59" s="227"/>
    </row>
    <row r="60" spans="2:11" x14ac:dyDescent="0.3">
      <c r="B60" s="227"/>
      <c r="C60" s="227"/>
      <c r="D60" s="227"/>
      <c r="E60" s="228">
        <f>F59</f>
        <v>50</v>
      </c>
      <c r="F60" s="228">
        <v>100</v>
      </c>
      <c r="G60" s="228">
        <f t="shared" si="2"/>
        <v>50</v>
      </c>
      <c r="H60" s="228" t="s">
        <v>406</v>
      </c>
      <c r="I60" s="228" t="s">
        <v>406</v>
      </c>
      <c r="J60" s="227" t="s">
        <v>344</v>
      </c>
      <c r="K60" s="227"/>
    </row>
    <row r="61" spans="2:11" x14ac:dyDescent="0.3">
      <c r="B61" s="227"/>
      <c r="C61" s="227"/>
      <c r="D61" s="227">
        <v>1</v>
      </c>
      <c r="E61" s="228">
        <v>100</v>
      </c>
      <c r="F61" s="228">
        <v>103</v>
      </c>
      <c r="G61" s="228">
        <f t="shared" ref="G61:G62" si="3">F61-E61</f>
        <v>3</v>
      </c>
      <c r="H61" s="228">
        <v>2.9</v>
      </c>
      <c r="I61" s="229">
        <f t="shared" ref="I61:I62" si="4">H61/G61</f>
        <v>0.96666666666666667</v>
      </c>
      <c r="J61" s="227" t="s">
        <v>385</v>
      </c>
      <c r="K61" s="227"/>
    </row>
    <row r="62" spans="2:11" x14ac:dyDescent="0.3">
      <c r="B62" s="227"/>
      <c r="C62" s="227"/>
      <c r="D62" s="227">
        <v>2</v>
      </c>
      <c r="E62" s="228">
        <v>103</v>
      </c>
      <c r="F62" s="228">
        <v>106</v>
      </c>
      <c r="G62" s="228">
        <f t="shared" si="3"/>
        <v>3</v>
      </c>
      <c r="H62" s="228">
        <v>0.4</v>
      </c>
      <c r="I62" s="229">
        <f t="shared" si="4"/>
        <v>0.13333333333333333</v>
      </c>
      <c r="J62" s="227" t="s">
        <v>385</v>
      </c>
      <c r="K62" s="227"/>
    </row>
    <row r="63" spans="2:11" x14ac:dyDescent="0.3">
      <c r="B63" s="227"/>
      <c r="C63" s="227"/>
      <c r="D63" s="227">
        <v>3</v>
      </c>
      <c r="E63" s="228">
        <v>106</v>
      </c>
      <c r="F63" s="228">
        <v>109</v>
      </c>
      <c r="G63" s="228">
        <f t="shared" si="2"/>
        <v>3</v>
      </c>
      <c r="H63" s="228">
        <v>3.1</v>
      </c>
      <c r="I63" s="229">
        <f t="shared" ref="I63" si="5">H63/G63</f>
        <v>1.0333333333333334</v>
      </c>
      <c r="J63" s="227" t="s">
        <v>385</v>
      </c>
      <c r="K63" s="227"/>
    </row>
    <row r="64" spans="2:11" x14ac:dyDescent="0.3">
      <c r="B64" t="s">
        <v>286</v>
      </c>
    </row>
    <row r="65" spans="1:2" x14ac:dyDescent="0.3">
      <c r="B65" t="s">
        <v>400</v>
      </c>
    </row>
    <row r="67" spans="1:2" x14ac:dyDescent="0.3">
      <c r="A67" t="s">
        <v>413</v>
      </c>
    </row>
    <row r="68" spans="1:2" x14ac:dyDescent="0.3">
      <c r="B68" s="102" t="s">
        <v>409</v>
      </c>
    </row>
    <row r="69" spans="1:2" x14ac:dyDescent="0.3">
      <c r="B69" t="s">
        <v>407</v>
      </c>
    </row>
    <row r="70" spans="1:2" x14ac:dyDescent="0.3">
      <c r="B70" t="s">
        <v>417</v>
      </c>
    </row>
    <row r="71" spans="1:2" x14ac:dyDescent="0.3">
      <c r="B71" t="s">
        <v>408</v>
      </c>
    </row>
    <row r="72" spans="1:2" x14ac:dyDescent="0.3">
      <c r="B72" t="s">
        <v>410</v>
      </c>
    </row>
    <row r="73" spans="1:2" x14ac:dyDescent="0.3">
      <c r="B73" t="s">
        <v>411</v>
      </c>
    </row>
    <row r="74" spans="1:2" x14ac:dyDescent="0.3">
      <c r="B74" t="s">
        <v>412</v>
      </c>
    </row>
    <row r="76" spans="1:2" x14ac:dyDescent="0.3">
      <c r="A76" t="s">
        <v>414</v>
      </c>
    </row>
    <row r="77" spans="1:2" x14ac:dyDescent="0.3">
      <c r="B77" s="102" t="s">
        <v>409</v>
      </c>
    </row>
    <row r="78" spans="1:2" x14ac:dyDescent="0.3">
      <c r="B78" t="s">
        <v>407</v>
      </c>
    </row>
    <row r="79" spans="1:2" x14ac:dyDescent="0.3">
      <c r="B79" t="s">
        <v>416</v>
      </c>
    </row>
  </sheetData>
  <pageMargins left="0.7" right="0.7" top="0.75" bottom="0.75" header="0.3" footer="0.3"/>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F4"/>
  <sheetViews>
    <sheetView workbookViewId="0">
      <pane xSplit="1" ySplit="3" topLeftCell="I4" activePane="bottomRight" state="frozen"/>
      <selection pane="topRight" activeCell="B1" sqref="B1"/>
      <selection pane="bottomLeft" activeCell="A4" sqref="A4"/>
      <selection pane="bottomRight" activeCell="L4" sqref="L4"/>
    </sheetView>
  </sheetViews>
  <sheetFormatPr defaultColWidth="9.109375" defaultRowHeight="15.6" x14ac:dyDescent="0.3"/>
  <cols>
    <col min="1" max="1" width="18.5546875" style="318" customWidth="1"/>
    <col min="2" max="4" width="8" style="318" customWidth="1"/>
    <col min="5" max="6" width="13.109375" style="319" customWidth="1"/>
    <col min="7" max="10" width="13.44140625" style="320" customWidth="1"/>
    <col min="11" max="11" width="40.44140625" style="305" customWidth="1"/>
    <col min="12" max="12" width="13.44140625" style="305" customWidth="1"/>
    <col min="13" max="14" width="13.44140625" style="321" customWidth="1"/>
    <col min="15" max="19" width="13.44140625" style="320" customWidth="1"/>
    <col min="20" max="23" width="13.44140625" style="322" customWidth="1"/>
    <col min="24" max="24" width="13.44140625" style="321" customWidth="1"/>
    <col min="25" max="26" width="13.44140625" style="322" customWidth="1"/>
    <col min="27" max="27" width="13.44140625" style="321" customWidth="1"/>
    <col min="28" max="28" width="13.44140625" style="305" customWidth="1"/>
    <col min="29" max="31" width="13.44140625" style="322" customWidth="1"/>
    <col min="32" max="32" width="59.33203125" style="305" customWidth="1"/>
    <col min="33" max="16384" width="9.109375" style="306"/>
  </cols>
  <sheetData>
    <row r="1" spans="1:32" s="300" customFormat="1" ht="59.25" customHeight="1" x14ac:dyDescent="0.3">
      <c r="A1" s="296"/>
      <c r="B1" s="297"/>
      <c r="C1" s="297"/>
      <c r="D1" s="297"/>
      <c r="E1" s="298" t="s">
        <v>239</v>
      </c>
      <c r="F1" s="298"/>
      <c r="G1" s="299"/>
      <c r="H1" s="299"/>
      <c r="J1" s="299"/>
      <c r="K1" s="301" t="s">
        <v>424</v>
      </c>
      <c r="L1" s="302"/>
      <c r="M1" s="303"/>
      <c r="N1" s="303"/>
      <c r="O1" s="299"/>
      <c r="P1" s="299"/>
      <c r="Q1" s="299"/>
      <c r="R1" s="299"/>
      <c r="S1" s="299"/>
      <c r="T1" s="304"/>
      <c r="U1" s="304"/>
      <c r="V1" s="304"/>
      <c r="W1" s="304"/>
      <c r="X1" s="303"/>
      <c r="Y1" s="304"/>
      <c r="Z1" s="304"/>
      <c r="AA1" s="303"/>
      <c r="AB1" s="302"/>
      <c r="AC1" s="304"/>
      <c r="AD1" s="304"/>
      <c r="AE1" s="304"/>
      <c r="AF1" s="302"/>
    </row>
    <row r="2" spans="1:32" ht="21.6" thickBot="1" x14ac:dyDescent="0.35">
      <c r="A2" s="351"/>
      <c r="B2" s="352"/>
      <c r="C2" s="352"/>
      <c r="D2" s="353"/>
      <c r="E2" s="354" t="s">
        <v>361</v>
      </c>
      <c r="F2" s="355"/>
      <c r="G2" s="355"/>
      <c r="H2" s="355"/>
      <c r="I2" s="355"/>
      <c r="J2" s="356"/>
      <c r="K2" s="348"/>
      <c r="L2" s="349"/>
      <c r="M2" s="349"/>
      <c r="N2" s="350"/>
      <c r="O2" s="345" t="s">
        <v>378</v>
      </c>
      <c r="P2" s="346"/>
      <c r="Q2" s="346"/>
      <c r="R2" s="346"/>
      <c r="S2" s="346"/>
      <c r="T2" s="347"/>
      <c r="U2" s="345" t="s">
        <v>362</v>
      </c>
      <c r="V2" s="346"/>
      <c r="W2" s="347"/>
      <c r="X2" s="345" t="s">
        <v>363</v>
      </c>
      <c r="Y2" s="346"/>
      <c r="Z2" s="347"/>
      <c r="AA2" s="345" t="s">
        <v>379</v>
      </c>
      <c r="AB2" s="346"/>
      <c r="AC2" s="346"/>
      <c r="AD2" s="346"/>
      <c r="AE2" s="347"/>
    </row>
    <row r="3" spans="1:32" s="312" customFormat="1" ht="47.4" thickBot="1" x14ac:dyDescent="0.35">
      <c r="A3" s="307" t="s">
        <v>249</v>
      </c>
      <c r="B3" s="307" t="s">
        <v>0</v>
      </c>
      <c r="C3" s="307" t="s">
        <v>1</v>
      </c>
      <c r="D3" s="307" t="s">
        <v>325</v>
      </c>
      <c r="E3" s="308" t="s">
        <v>9</v>
      </c>
      <c r="F3" s="308" t="s">
        <v>10</v>
      </c>
      <c r="G3" s="308" t="s">
        <v>11</v>
      </c>
      <c r="H3" s="308" t="s">
        <v>4</v>
      </c>
      <c r="I3" s="308" t="s">
        <v>5</v>
      </c>
      <c r="J3" s="308" t="s">
        <v>368</v>
      </c>
      <c r="K3" s="307" t="s">
        <v>2</v>
      </c>
      <c r="L3" s="307" t="s">
        <v>3</v>
      </c>
      <c r="M3" s="309" t="s">
        <v>310</v>
      </c>
      <c r="N3" s="309" t="s">
        <v>311</v>
      </c>
      <c r="O3" s="308" t="s">
        <v>9</v>
      </c>
      <c r="P3" s="308" t="s">
        <v>10</v>
      </c>
      <c r="Q3" s="308" t="s">
        <v>11</v>
      </c>
      <c r="R3" s="308" t="s">
        <v>4</v>
      </c>
      <c r="S3" s="308" t="s">
        <v>5</v>
      </c>
      <c r="T3" s="310" t="s">
        <v>369</v>
      </c>
      <c r="U3" s="310" t="s">
        <v>7</v>
      </c>
      <c r="V3" s="310" t="s">
        <v>312</v>
      </c>
      <c r="W3" s="310" t="s">
        <v>8</v>
      </c>
      <c r="X3" s="309" t="s">
        <v>313</v>
      </c>
      <c r="Y3" s="310" t="s">
        <v>364</v>
      </c>
      <c r="Z3" s="310" t="s">
        <v>365</v>
      </c>
      <c r="AA3" s="309" t="s">
        <v>240</v>
      </c>
      <c r="AB3" s="307" t="s">
        <v>251</v>
      </c>
      <c r="AC3" s="310" t="s">
        <v>9</v>
      </c>
      <c r="AD3" s="310" t="s">
        <v>10</v>
      </c>
      <c r="AE3" s="310" t="s">
        <v>11</v>
      </c>
      <c r="AF3" s="311" t="s">
        <v>380</v>
      </c>
    </row>
    <row r="4" spans="1:32" s="317" customFormat="1" ht="55.5" customHeight="1" x14ac:dyDescent="0.3">
      <c r="A4" s="329" t="s">
        <v>446</v>
      </c>
      <c r="B4" s="329" t="s">
        <v>447</v>
      </c>
      <c r="C4" s="313">
        <v>2021</v>
      </c>
      <c r="D4" s="329" t="s">
        <v>454</v>
      </c>
      <c r="E4" s="308"/>
      <c r="F4" s="308"/>
      <c r="G4" s="308"/>
      <c r="H4" s="308">
        <v>0</v>
      </c>
      <c r="I4" s="308">
        <v>-90</v>
      </c>
      <c r="J4" s="308">
        <v>120</v>
      </c>
      <c r="K4" s="329" t="s">
        <v>448</v>
      </c>
      <c r="L4" s="329" t="s">
        <v>594</v>
      </c>
      <c r="M4" s="309">
        <v>44245</v>
      </c>
      <c r="N4" s="309">
        <v>44249</v>
      </c>
      <c r="O4" s="308">
        <v>618864.68900000001</v>
      </c>
      <c r="P4" s="308">
        <v>6096419.4809999997</v>
      </c>
      <c r="Q4" s="308">
        <v>1519.2239999999999</v>
      </c>
      <c r="R4" s="308">
        <v>0</v>
      </c>
      <c r="S4" s="308">
        <v>-90</v>
      </c>
      <c r="T4" s="310">
        <v>117.92</v>
      </c>
      <c r="U4" s="310">
        <v>9</v>
      </c>
      <c r="V4" s="310">
        <v>9</v>
      </c>
      <c r="W4" s="310">
        <v>51.3</v>
      </c>
      <c r="X4" s="309"/>
      <c r="Y4" s="310"/>
      <c r="Z4" s="310"/>
      <c r="AA4" s="314"/>
      <c r="AB4" s="315"/>
      <c r="AC4" s="316"/>
      <c r="AD4" s="316"/>
      <c r="AE4" s="316"/>
      <c r="AF4" s="330" t="s">
        <v>450</v>
      </c>
    </row>
  </sheetData>
  <mergeCells count="7">
    <mergeCell ref="AA2:AE2"/>
    <mergeCell ref="K2:N2"/>
    <mergeCell ref="A2:D2"/>
    <mergeCell ref="E2:J2"/>
    <mergeCell ref="O2:T2"/>
    <mergeCell ref="U2:W2"/>
    <mergeCell ref="X2:Z2"/>
  </mergeCells>
  <pageMargins left="0.23622047244094491" right="0.23622047244094491" top="0.74803149606299213" bottom="0.74803149606299213" header="0.31496062992125984" footer="0.31496062992125984"/>
  <pageSetup paperSize="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L15"/>
  <sheetViews>
    <sheetView workbookViewId="0">
      <selection activeCell="C16" sqref="C16"/>
    </sheetView>
  </sheetViews>
  <sheetFormatPr defaultColWidth="15" defaultRowHeight="15.6" x14ac:dyDescent="0.3"/>
  <cols>
    <col min="1" max="1" width="22.5546875" style="54" customWidth="1"/>
    <col min="2" max="2" width="15" style="54" customWidth="1"/>
    <col min="3" max="6" width="14.109375" style="54" customWidth="1"/>
    <col min="7" max="8" width="14.109375" style="71" customWidth="1"/>
    <col min="9" max="10" width="14.109375" style="55" customWidth="1"/>
    <col min="11" max="11" width="14.109375" style="63" customWidth="1"/>
    <col min="12" max="12" width="15" style="63"/>
    <col min="13" max="16384" width="15" style="55"/>
  </cols>
  <sheetData>
    <row r="1" spans="1:12" s="172" customFormat="1" ht="60" customHeight="1" x14ac:dyDescent="0.3">
      <c r="A1" s="168"/>
      <c r="B1" s="169"/>
      <c r="C1" s="168" t="s">
        <v>239</v>
      </c>
      <c r="E1" s="170"/>
      <c r="F1" s="170"/>
      <c r="H1" s="170"/>
      <c r="I1" s="171"/>
      <c r="K1" s="171" t="str">
        <f>Version</f>
        <v>v3.3</v>
      </c>
      <c r="L1" s="173"/>
    </row>
    <row r="2" spans="1:12" s="161" customFormat="1" ht="21" x14ac:dyDescent="0.3">
      <c r="A2" s="160"/>
      <c r="F2" s="358" t="s">
        <v>361</v>
      </c>
      <c r="G2" s="359"/>
      <c r="H2" s="359"/>
      <c r="I2" s="359"/>
      <c r="J2" s="359"/>
      <c r="K2" s="360"/>
    </row>
    <row r="3" spans="1:12" s="162" customFormat="1" ht="31.2" x14ac:dyDescent="0.3">
      <c r="A3" s="364" t="s">
        <v>249</v>
      </c>
      <c r="B3" s="364"/>
      <c r="C3" s="213" t="s">
        <v>0</v>
      </c>
      <c r="D3" s="213" t="s">
        <v>1</v>
      </c>
      <c r="E3" s="213" t="s">
        <v>325</v>
      </c>
      <c r="F3" s="213" t="s">
        <v>9</v>
      </c>
      <c r="G3" s="213" t="s">
        <v>10</v>
      </c>
      <c r="H3" s="213" t="s">
        <v>11</v>
      </c>
      <c r="I3" s="213" t="s">
        <v>4</v>
      </c>
      <c r="J3" s="213" t="s">
        <v>5</v>
      </c>
      <c r="K3" s="215" t="s">
        <v>368</v>
      </c>
    </row>
    <row r="4" spans="1:12" s="163" customFormat="1" ht="54.75" customHeight="1" x14ac:dyDescent="0.3">
      <c r="A4" s="364"/>
      <c r="B4" s="364"/>
      <c r="C4" s="213"/>
      <c r="D4" s="213"/>
      <c r="E4" s="213"/>
      <c r="F4" s="213"/>
      <c r="G4" s="213"/>
      <c r="H4" s="213"/>
      <c r="I4" s="213"/>
      <c r="J4" s="213"/>
      <c r="K4" s="215"/>
    </row>
    <row r="5" spans="1:12" s="86" customFormat="1" x14ac:dyDescent="0.3">
      <c r="H5" s="81"/>
      <c r="I5" s="81"/>
      <c r="L5" s="85"/>
    </row>
    <row r="6" spans="1:12" s="86" customFormat="1" x14ac:dyDescent="0.3">
      <c r="F6" s="358" t="s">
        <v>378</v>
      </c>
      <c r="G6" s="359"/>
      <c r="H6" s="359"/>
      <c r="I6" s="359"/>
      <c r="J6" s="359"/>
      <c r="K6" s="360"/>
      <c r="L6" s="85"/>
    </row>
    <row r="7" spans="1:12" s="86" customFormat="1" ht="31.2" x14ac:dyDescent="0.3">
      <c r="A7" s="364" t="s">
        <v>2</v>
      </c>
      <c r="B7" s="364"/>
      <c r="C7" s="213" t="s">
        <v>3</v>
      </c>
      <c r="D7" s="214" t="s">
        <v>310</v>
      </c>
      <c r="E7" s="214" t="s">
        <v>311</v>
      </c>
      <c r="F7" s="213" t="s">
        <v>9</v>
      </c>
      <c r="G7" s="213" t="s">
        <v>10</v>
      </c>
      <c r="H7" s="213" t="s">
        <v>11</v>
      </c>
      <c r="I7" s="213" t="s">
        <v>4</v>
      </c>
      <c r="J7" s="213" t="s">
        <v>5</v>
      </c>
      <c r="K7" s="215" t="s">
        <v>369</v>
      </c>
      <c r="L7" s="85"/>
    </row>
    <row r="8" spans="1:12" s="86" customFormat="1" ht="54.75" customHeight="1" x14ac:dyDescent="0.3">
      <c r="A8" s="364"/>
      <c r="B8" s="364"/>
      <c r="C8" s="213"/>
      <c r="D8" s="214"/>
      <c r="E8" s="214"/>
      <c r="F8" s="213"/>
      <c r="G8" s="213"/>
      <c r="H8" s="213"/>
      <c r="I8" s="213"/>
      <c r="J8" s="213"/>
      <c r="K8" s="215"/>
      <c r="L8" s="85"/>
    </row>
    <row r="9" spans="1:12" s="86" customFormat="1" x14ac:dyDescent="0.3">
      <c r="G9" s="81"/>
      <c r="H9" s="81"/>
      <c r="K9" s="85"/>
      <c r="L9" s="85"/>
    </row>
    <row r="10" spans="1:12" s="86" customFormat="1" x14ac:dyDescent="0.3">
      <c r="A10" s="361" t="s">
        <v>362</v>
      </c>
      <c r="B10" s="362"/>
      <c r="C10" s="363"/>
      <c r="D10" s="358" t="s">
        <v>363</v>
      </c>
      <c r="E10" s="359"/>
      <c r="F10" s="360"/>
      <c r="G10" s="358" t="s">
        <v>379</v>
      </c>
      <c r="H10" s="359"/>
      <c r="I10" s="359"/>
      <c r="J10" s="359"/>
      <c r="K10" s="360"/>
    </row>
    <row r="11" spans="1:12" s="86" customFormat="1" ht="46.8" x14ac:dyDescent="0.3">
      <c r="A11" s="215" t="s">
        <v>7</v>
      </c>
      <c r="B11" s="215" t="s">
        <v>312</v>
      </c>
      <c r="C11" s="215" t="s">
        <v>8</v>
      </c>
      <c r="D11" s="214" t="s">
        <v>313</v>
      </c>
      <c r="E11" s="213" t="s">
        <v>364</v>
      </c>
      <c r="F11" s="213" t="s">
        <v>365</v>
      </c>
      <c r="G11" s="214" t="s">
        <v>240</v>
      </c>
      <c r="H11" s="213" t="s">
        <v>251</v>
      </c>
      <c r="I11" s="213" t="s">
        <v>9</v>
      </c>
      <c r="J11" s="213" t="s">
        <v>10</v>
      </c>
      <c r="K11" s="213" t="s">
        <v>11</v>
      </c>
    </row>
    <row r="12" spans="1:12" s="86" customFormat="1" ht="54.75" customHeight="1" x14ac:dyDescent="0.3">
      <c r="A12" s="215"/>
      <c r="B12" s="215"/>
      <c r="C12" s="215"/>
      <c r="D12" s="214"/>
      <c r="E12" s="215"/>
      <c r="F12" s="215"/>
      <c r="G12" s="214"/>
      <c r="H12" s="213"/>
      <c r="I12" s="213"/>
      <c r="J12" s="213"/>
      <c r="K12" s="213"/>
    </row>
    <row r="14" spans="1:12" x14ac:dyDescent="0.3">
      <c r="A14" s="357" t="s">
        <v>380</v>
      </c>
      <c r="B14" s="357"/>
      <c r="C14" s="357"/>
      <c r="D14" s="357"/>
      <c r="E14" s="357"/>
      <c r="F14" s="357"/>
      <c r="G14" s="357"/>
      <c r="H14" s="357"/>
      <c r="I14" s="357"/>
      <c r="J14" s="357"/>
      <c r="K14" s="357"/>
    </row>
    <row r="15" spans="1:12" ht="69.75" customHeight="1" x14ac:dyDescent="0.3">
      <c r="A15" s="357"/>
      <c r="B15" s="357"/>
      <c r="C15" s="357"/>
      <c r="D15" s="357"/>
      <c r="E15" s="357"/>
      <c r="F15" s="357"/>
      <c r="G15" s="357"/>
      <c r="H15" s="357"/>
      <c r="I15" s="357"/>
      <c r="J15" s="357"/>
      <c r="K15" s="357"/>
    </row>
  </sheetData>
  <mergeCells count="11">
    <mergeCell ref="A8:B8"/>
    <mergeCell ref="F2:K2"/>
    <mergeCell ref="F6:K6"/>
    <mergeCell ref="A3:B3"/>
    <mergeCell ref="A4:B4"/>
    <mergeCell ref="A7:B7"/>
    <mergeCell ref="A15:K15"/>
    <mergeCell ref="G10:K10"/>
    <mergeCell ref="A14:K14"/>
    <mergeCell ref="A10:C10"/>
    <mergeCell ref="D10:F10"/>
  </mergeCells>
  <pageMargins left="0.25" right="0.25" top="0.75" bottom="0.75" header="0.3" footer="0.3"/>
  <pageSetup paperSize="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pageSetUpPr fitToPage="1"/>
  </sheetPr>
  <dimension ref="A1:R102"/>
  <sheetViews>
    <sheetView workbookViewId="0">
      <pane xSplit="2" ySplit="3" topLeftCell="C10" activePane="bottomRight" state="frozen"/>
      <selection pane="topRight" activeCell="C1" sqref="C1"/>
      <selection pane="bottomLeft" activeCell="A4" sqref="A4"/>
      <selection pane="bottomRight" activeCell="F12" sqref="F12"/>
    </sheetView>
  </sheetViews>
  <sheetFormatPr defaultRowHeight="15.6" x14ac:dyDescent="0.3"/>
  <cols>
    <col min="1" max="1" width="17.109375" style="114" customWidth="1"/>
    <col min="2" max="2" width="9.6640625" style="55" customWidth="1"/>
    <col min="3" max="3" width="11.109375" style="67" customWidth="1"/>
    <col min="4" max="4" width="11.109375" style="62" customWidth="1"/>
    <col min="5" max="7" width="11.109375" customWidth="1"/>
    <col min="8" max="8" width="11.5546875" style="133" customWidth="1"/>
    <col min="9" max="9" width="11.5546875" style="94" customWidth="1"/>
    <col min="10" max="10" width="13.5546875" style="62" bestFit="1" customWidth="1"/>
    <col min="11" max="11" width="7.33203125" style="62" customWidth="1"/>
    <col min="12" max="12" width="15.5546875" style="62" customWidth="1"/>
    <col min="13" max="16" width="9.6640625" style="62" customWidth="1"/>
    <col min="17" max="17" width="15.109375" style="134" customWidth="1"/>
    <col min="18" max="18" width="70" style="135" customWidth="1"/>
  </cols>
  <sheetData>
    <row r="1" spans="1:18" s="183" customFormat="1" ht="49.5" customHeight="1" thickBot="1" x14ac:dyDescent="0.35">
      <c r="A1" s="164"/>
      <c r="B1" s="174"/>
      <c r="C1" s="175" t="s">
        <v>351</v>
      </c>
      <c r="D1" s="176"/>
      <c r="E1" s="177"/>
      <c r="F1" s="176"/>
      <c r="G1" s="178"/>
      <c r="H1" s="179"/>
      <c r="I1" s="180"/>
      <c r="J1" s="176"/>
      <c r="K1" s="176"/>
      <c r="L1" s="165"/>
      <c r="M1" s="165"/>
      <c r="N1" s="176"/>
      <c r="O1" s="176"/>
      <c r="P1" s="176"/>
      <c r="Q1" s="181"/>
      <c r="R1" s="165" t="str">
        <f>Version &amp; "                    Page _____ of _____"</f>
        <v>v3.3                    Page _____ of _____</v>
      </c>
    </row>
    <row r="2" spans="1:18" s="97" customFormat="1" x14ac:dyDescent="0.3">
      <c r="A2" s="365" t="s">
        <v>249</v>
      </c>
      <c r="B2" s="367" t="s">
        <v>14</v>
      </c>
      <c r="C2" s="367" t="s">
        <v>241</v>
      </c>
      <c r="D2" s="369"/>
      <c r="E2" s="369"/>
      <c r="F2" s="369"/>
      <c r="G2" s="370"/>
      <c r="H2" s="132"/>
      <c r="I2" s="93"/>
      <c r="J2" s="91"/>
      <c r="K2" s="91"/>
      <c r="L2" s="91"/>
      <c r="M2" s="91"/>
      <c r="N2" s="91"/>
      <c r="O2" s="91"/>
      <c r="P2" s="91"/>
      <c r="Q2" s="92"/>
      <c r="R2" s="371" t="s">
        <v>360</v>
      </c>
    </row>
    <row r="3" spans="1:18" s="98" customFormat="1" ht="34.5" customHeight="1" thickBot="1" x14ac:dyDescent="0.35">
      <c r="A3" s="366"/>
      <c r="B3" s="368"/>
      <c r="C3" s="61" t="s">
        <v>243</v>
      </c>
      <c r="D3" s="61" t="s">
        <v>244</v>
      </c>
      <c r="E3" s="95" t="s">
        <v>245</v>
      </c>
      <c r="F3" s="61" t="s">
        <v>246</v>
      </c>
      <c r="G3" s="255" t="s">
        <v>247</v>
      </c>
      <c r="H3" s="108" t="s">
        <v>356</v>
      </c>
      <c r="I3" s="99" t="s">
        <v>308</v>
      </c>
      <c r="J3" s="61" t="s">
        <v>301</v>
      </c>
      <c r="K3" s="61" t="s">
        <v>302</v>
      </c>
      <c r="L3" s="61" t="s">
        <v>303</v>
      </c>
      <c r="M3" s="61" t="s">
        <v>304</v>
      </c>
      <c r="N3" s="61" t="s">
        <v>6</v>
      </c>
      <c r="O3" s="61" t="s">
        <v>305</v>
      </c>
      <c r="P3" s="61" t="s">
        <v>307</v>
      </c>
      <c r="Q3" s="61" t="s">
        <v>306</v>
      </c>
      <c r="R3" s="372"/>
    </row>
    <row r="4" spans="1:18" s="51" customFormat="1" x14ac:dyDescent="0.3">
      <c r="A4" s="113" t="s">
        <v>446</v>
      </c>
      <c r="B4" s="84"/>
      <c r="C4" s="337">
        <v>0</v>
      </c>
      <c r="D4" s="338">
        <v>9.3000000000000007</v>
      </c>
      <c r="E4" s="96">
        <f t="shared" ref="E4:E5" si="0">IF(ISNUMBER(C4)*ISNUMBER(D4),D4-C4,"-")</f>
        <v>9.3000000000000007</v>
      </c>
      <c r="F4" s="62">
        <v>0</v>
      </c>
      <c r="G4" s="117">
        <f t="shared" ref="G4:G5" si="1">IF(ISNUMBER(F4)*ISNUMBER(E4),F4/E4,"-")</f>
        <v>0</v>
      </c>
      <c r="H4" s="339">
        <v>44246</v>
      </c>
      <c r="I4" s="340"/>
      <c r="J4" s="62" t="s">
        <v>556</v>
      </c>
      <c r="K4" s="336" t="s">
        <v>557</v>
      </c>
      <c r="L4" s="62" t="s">
        <v>344</v>
      </c>
      <c r="M4" s="336"/>
      <c r="N4" s="336"/>
      <c r="O4" s="336"/>
      <c r="P4" s="336"/>
      <c r="Q4" s="341"/>
      <c r="R4" s="342"/>
    </row>
    <row r="5" spans="1:18" s="60" customFormat="1" x14ac:dyDescent="0.3">
      <c r="A5" s="113" t="s">
        <v>446</v>
      </c>
      <c r="B5" s="331"/>
      <c r="C5" s="337">
        <v>9.3000000000000007</v>
      </c>
      <c r="D5" s="338">
        <v>51.3</v>
      </c>
      <c r="E5" s="96">
        <f t="shared" si="0"/>
        <v>42</v>
      </c>
      <c r="F5" s="62">
        <v>0</v>
      </c>
      <c r="G5" s="117">
        <f t="shared" si="1"/>
        <v>0</v>
      </c>
      <c r="H5" s="339">
        <v>44246</v>
      </c>
      <c r="I5" s="333"/>
      <c r="J5" s="62" t="s">
        <v>556</v>
      </c>
      <c r="K5" s="336" t="s">
        <v>557</v>
      </c>
      <c r="L5" s="62" t="s">
        <v>344</v>
      </c>
      <c r="M5" s="62" t="s">
        <v>451</v>
      </c>
      <c r="N5" s="332"/>
      <c r="O5" s="332"/>
      <c r="P5" s="332"/>
      <c r="Q5" s="334"/>
      <c r="R5" s="335"/>
    </row>
    <row r="6" spans="1:18" s="60" customFormat="1" x14ac:dyDescent="0.3">
      <c r="A6" s="113" t="s">
        <v>446</v>
      </c>
      <c r="B6" s="59">
        <v>1</v>
      </c>
      <c r="C6" s="67">
        <v>51.3</v>
      </c>
      <c r="D6" s="62">
        <v>53.9</v>
      </c>
      <c r="E6" s="96">
        <f t="shared" ref="E6:E23" si="2">IF(ISNUMBER(C6)*ISNUMBER(D6),D6-C6,"-")</f>
        <v>2.6000000000000014</v>
      </c>
      <c r="F6" s="62">
        <v>2.7199999999999998</v>
      </c>
      <c r="G6" s="117">
        <f t="shared" ref="G6:G23" si="3">IF(ISNUMBER(F6)*ISNUMBER(E6),F6/E6,"-")</f>
        <v>1.0461538461538455</v>
      </c>
      <c r="H6" s="339">
        <v>44246</v>
      </c>
      <c r="I6" s="94"/>
      <c r="J6" s="62" t="s">
        <v>556</v>
      </c>
      <c r="K6" s="336" t="s">
        <v>557</v>
      </c>
      <c r="L6" s="62" t="s">
        <v>429</v>
      </c>
      <c r="M6" s="62"/>
      <c r="N6" s="62"/>
      <c r="O6" s="62"/>
      <c r="P6" s="62"/>
      <c r="Q6" s="134"/>
      <c r="R6" s="135"/>
    </row>
    <row r="7" spans="1:18" s="60" customFormat="1" x14ac:dyDescent="0.3">
      <c r="A7" s="113" t="s">
        <v>446</v>
      </c>
      <c r="B7" s="59">
        <v>2</v>
      </c>
      <c r="C7" s="67">
        <v>53.9</v>
      </c>
      <c r="D7" s="62">
        <v>55.4</v>
      </c>
      <c r="E7" s="96">
        <f t="shared" si="2"/>
        <v>1.5</v>
      </c>
      <c r="F7" s="62">
        <v>1.4100000000000001</v>
      </c>
      <c r="G7" s="117">
        <f t="shared" si="3"/>
        <v>0.94000000000000006</v>
      </c>
      <c r="H7" s="339">
        <v>44246</v>
      </c>
      <c r="I7" s="94"/>
      <c r="J7" s="62" t="s">
        <v>556</v>
      </c>
      <c r="K7" s="336" t="s">
        <v>557</v>
      </c>
      <c r="L7" s="62" t="s">
        <v>429</v>
      </c>
      <c r="M7" s="62"/>
      <c r="N7" s="62"/>
      <c r="O7" s="62"/>
      <c r="P7" s="62"/>
      <c r="Q7" s="134"/>
      <c r="R7" s="135"/>
    </row>
    <row r="8" spans="1:18" s="60" customFormat="1" x14ac:dyDescent="0.3">
      <c r="A8" s="113" t="s">
        <v>446</v>
      </c>
      <c r="B8" s="59">
        <v>3</v>
      </c>
      <c r="C8" s="67">
        <v>55.4</v>
      </c>
      <c r="D8" s="62">
        <v>58.02</v>
      </c>
      <c r="E8" s="96">
        <f t="shared" si="2"/>
        <v>2.6200000000000045</v>
      </c>
      <c r="F8" s="62">
        <v>2.5199999999999996</v>
      </c>
      <c r="G8" s="117">
        <f t="shared" si="3"/>
        <v>0.96183206106870045</v>
      </c>
      <c r="H8" s="339">
        <v>44246</v>
      </c>
      <c r="I8" s="94"/>
      <c r="J8" s="62" t="s">
        <v>556</v>
      </c>
      <c r="K8" s="336" t="s">
        <v>557</v>
      </c>
      <c r="L8" s="62" t="s">
        <v>429</v>
      </c>
      <c r="M8" s="62"/>
      <c r="N8" s="62"/>
      <c r="O8" s="62"/>
      <c r="P8" s="62"/>
      <c r="Q8" s="134"/>
      <c r="R8" s="135"/>
    </row>
    <row r="9" spans="1:18" s="60" customFormat="1" x14ac:dyDescent="0.3">
      <c r="A9" s="113" t="s">
        <v>446</v>
      </c>
      <c r="B9" s="59">
        <v>4</v>
      </c>
      <c r="C9" s="67">
        <v>58.02</v>
      </c>
      <c r="D9" s="62">
        <v>61.02</v>
      </c>
      <c r="E9" s="96">
        <f t="shared" si="2"/>
        <v>3</v>
      </c>
      <c r="F9" s="62">
        <v>3.0000000000000004</v>
      </c>
      <c r="G9" s="117">
        <f t="shared" si="3"/>
        <v>1.0000000000000002</v>
      </c>
      <c r="H9" s="339">
        <v>44246</v>
      </c>
      <c r="I9" s="94"/>
      <c r="J9" s="62" t="s">
        <v>590</v>
      </c>
      <c r="K9" s="62" t="s">
        <v>591</v>
      </c>
      <c r="L9" s="62" t="s">
        <v>429</v>
      </c>
      <c r="M9" s="62"/>
      <c r="N9" s="62"/>
      <c r="O9" s="62"/>
      <c r="P9" s="62"/>
      <c r="Q9" s="134"/>
      <c r="R9" s="135"/>
    </row>
    <row r="10" spans="1:18" s="60" customFormat="1" x14ac:dyDescent="0.3">
      <c r="A10" s="113" t="s">
        <v>446</v>
      </c>
      <c r="B10" s="59">
        <v>5</v>
      </c>
      <c r="C10" s="67">
        <v>61.02</v>
      </c>
      <c r="D10" s="62">
        <v>64.12</v>
      </c>
      <c r="E10" s="96">
        <f t="shared" si="2"/>
        <v>3.1000000000000014</v>
      </c>
      <c r="F10" s="62">
        <v>3.0999999999999992</v>
      </c>
      <c r="G10" s="117">
        <f t="shared" si="3"/>
        <v>0.99999999999999933</v>
      </c>
      <c r="H10" s="339">
        <v>44246</v>
      </c>
      <c r="I10" s="94"/>
      <c r="J10" s="62" t="s">
        <v>590</v>
      </c>
      <c r="K10" s="62" t="s">
        <v>591</v>
      </c>
      <c r="L10" s="62" t="s">
        <v>429</v>
      </c>
      <c r="M10" s="62"/>
      <c r="N10" s="62"/>
      <c r="O10" s="62"/>
      <c r="P10" s="62"/>
      <c r="Q10" s="134"/>
      <c r="R10" s="135"/>
    </row>
    <row r="11" spans="1:18" s="60" customFormat="1" x14ac:dyDescent="0.3">
      <c r="A11" s="113" t="s">
        <v>446</v>
      </c>
      <c r="B11" s="59">
        <v>6</v>
      </c>
      <c r="C11" s="67">
        <v>64.12</v>
      </c>
      <c r="D11" s="62">
        <v>67.12</v>
      </c>
      <c r="E11" s="96">
        <f t="shared" si="2"/>
        <v>3</v>
      </c>
      <c r="F11" s="62">
        <v>3</v>
      </c>
      <c r="G11" s="117">
        <f t="shared" si="3"/>
        <v>1</v>
      </c>
      <c r="H11" s="339">
        <v>44246</v>
      </c>
      <c r="I11" s="94"/>
      <c r="J11" s="62" t="s">
        <v>590</v>
      </c>
      <c r="K11" s="62" t="s">
        <v>591</v>
      </c>
      <c r="L11" s="62" t="s">
        <v>429</v>
      </c>
      <c r="M11" s="62"/>
      <c r="N11" s="62"/>
      <c r="O11" s="62"/>
      <c r="P11" s="62"/>
      <c r="Q11" s="134"/>
      <c r="R11" s="135"/>
    </row>
    <row r="12" spans="1:18" s="60" customFormat="1" x14ac:dyDescent="0.3">
      <c r="A12" s="113" t="s">
        <v>446</v>
      </c>
      <c r="B12" s="59">
        <v>7</v>
      </c>
      <c r="C12" s="67">
        <v>67.12</v>
      </c>
      <c r="D12" s="62">
        <v>70.22</v>
      </c>
      <c r="E12" s="96">
        <f t="shared" si="2"/>
        <v>3.0999999999999943</v>
      </c>
      <c r="F12" s="62">
        <v>3.1</v>
      </c>
      <c r="G12" s="117">
        <f t="shared" si="3"/>
        <v>1.0000000000000018</v>
      </c>
      <c r="H12" s="339">
        <v>44246</v>
      </c>
      <c r="I12" s="94"/>
      <c r="J12" s="62" t="s">
        <v>590</v>
      </c>
      <c r="K12" s="62" t="s">
        <v>591</v>
      </c>
      <c r="L12" s="62" t="s">
        <v>429</v>
      </c>
      <c r="M12" s="62"/>
      <c r="N12" s="62"/>
      <c r="O12" s="62"/>
      <c r="P12" s="62"/>
      <c r="Q12" s="134"/>
      <c r="R12" s="135"/>
    </row>
    <row r="13" spans="1:18" s="60" customFormat="1" x14ac:dyDescent="0.3">
      <c r="A13" s="113" t="s">
        <v>446</v>
      </c>
      <c r="B13" s="59"/>
      <c r="C13" s="67">
        <v>70.22</v>
      </c>
      <c r="D13" s="62">
        <v>80.099999999999994</v>
      </c>
      <c r="E13" s="96">
        <f t="shared" si="2"/>
        <v>9.8799999999999955</v>
      </c>
      <c r="F13" s="62">
        <v>0</v>
      </c>
      <c r="G13" s="117">
        <f t="shared" si="3"/>
        <v>0</v>
      </c>
      <c r="H13" s="339">
        <v>44247</v>
      </c>
      <c r="I13" s="94"/>
      <c r="J13" s="62" t="s">
        <v>556</v>
      </c>
      <c r="K13" s="336" t="s">
        <v>557</v>
      </c>
      <c r="L13" s="62" t="s">
        <v>344</v>
      </c>
      <c r="M13" s="62" t="s">
        <v>451</v>
      </c>
      <c r="N13" s="62"/>
      <c r="O13" s="62"/>
      <c r="P13" s="62"/>
      <c r="Q13" s="134"/>
      <c r="R13" s="135"/>
    </row>
    <row r="14" spans="1:18" s="60" customFormat="1" x14ac:dyDescent="0.3">
      <c r="A14" s="113" t="s">
        <v>446</v>
      </c>
      <c r="B14" s="59">
        <v>8</v>
      </c>
      <c r="C14" s="67">
        <v>80.099999999999994</v>
      </c>
      <c r="D14" s="62">
        <v>82.27</v>
      </c>
      <c r="E14" s="96">
        <f t="shared" si="2"/>
        <v>2.1700000000000017</v>
      </c>
      <c r="F14" s="62">
        <v>2.1700000000000017</v>
      </c>
      <c r="G14" s="117">
        <f t="shared" si="3"/>
        <v>1</v>
      </c>
      <c r="H14" s="133">
        <v>44247</v>
      </c>
      <c r="I14" s="94"/>
      <c r="J14" s="62" t="s">
        <v>556</v>
      </c>
      <c r="K14" s="336" t="s">
        <v>557</v>
      </c>
      <c r="L14" s="62" t="s">
        <v>429</v>
      </c>
      <c r="M14" s="62"/>
      <c r="N14" s="62"/>
      <c r="O14" s="62"/>
      <c r="P14" s="62"/>
      <c r="Q14" s="134"/>
      <c r="R14" s="135"/>
    </row>
    <row r="15" spans="1:18" s="60" customFormat="1" x14ac:dyDescent="0.3">
      <c r="A15" s="113" t="s">
        <v>446</v>
      </c>
      <c r="B15" s="59">
        <v>9</v>
      </c>
      <c r="C15" s="67">
        <v>82.27</v>
      </c>
      <c r="D15" s="62">
        <v>85.42</v>
      </c>
      <c r="E15" s="96">
        <f t="shared" si="2"/>
        <v>3.1500000000000057</v>
      </c>
      <c r="F15" s="62">
        <v>3.0700000000000078</v>
      </c>
      <c r="G15" s="117">
        <f t="shared" si="3"/>
        <v>0.97460317460317536</v>
      </c>
      <c r="H15" s="339">
        <v>44247</v>
      </c>
      <c r="I15" s="94"/>
      <c r="J15" s="62" t="s">
        <v>556</v>
      </c>
      <c r="K15" s="336" t="s">
        <v>557</v>
      </c>
      <c r="L15" s="62" t="s">
        <v>429</v>
      </c>
      <c r="M15" s="62"/>
      <c r="N15" s="62"/>
      <c r="O15" s="62"/>
      <c r="P15" s="62"/>
      <c r="Q15" s="134"/>
      <c r="R15" s="135"/>
    </row>
    <row r="16" spans="1:18" s="60" customFormat="1" x14ac:dyDescent="0.3">
      <c r="A16" s="113" t="s">
        <v>446</v>
      </c>
      <c r="B16" s="59">
        <v>10</v>
      </c>
      <c r="C16" s="67">
        <v>85.42</v>
      </c>
      <c r="D16" s="62">
        <v>88.52</v>
      </c>
      <c r="E16" s="96">
        <f t="shared" si="2"/>
        <v>3.0999999999999943</v>
      </c>
      <c r="F16" s="62">
        <v>3.0399999999999996</v>
      </c>
      <c r="G16" s="117">
        <f t="shared" si="3"/>
        <v>0.9806451612903242</v>
      </c>
      <c r="H16" s="133">
        <v>44247</v>
      </c>
      <c r="I16" s="94"/>
      <c r="J16" s="62" t="s">
        <v>556</v>
      </c>
      <c r="K16" s="336" t="s">
        <v>557</v>
      </c>
      <c r="L16" s="62" t="s">
        <v>429</v>
      </c>
      <c r="M16" s="62"/>
      <c r="N16" s="62"/>
      <c r="O16" s="62"/>
      <c r="P16" s="62"/>
      <c r="Q16" s="134"/>
      <c r="R16" s="135"/>
    </row>
    <row r="17" spans="1:18" s="60" customFormat="1" x14ac:dyDescent="0.3">
      <c r="A17" s="113" t="s">
        <v>446</v>
      </c>
      <c r="B17" s="59">
        <v>11</v>
      </c>
      <c r="C17" s="67">
        <v>88.52</v>
      </c>
      <c r="D17" s="62">
        <v>91.72</v>
      </c>
      <c r="E17" s="96">
        <f t="shared" si="2"/>
        <v>3.2000000000000028</v>
      </c>
      <c r="F17" s="62">
        <v>2.9999999999999996</v>
      </c>
      <c r="G17" s="117">
        <f t="shared" si="3"/>
        <v>0.937499999999999</v>
      </c>
      <c r="H17" s="133">
        <v>44248</v>
      </c>
      <c r="I17" s="94"/>
      <c r="J17" s="62" t="s">
        <v>590</v>
      </c>
      <c r="K17" s="62" t="s">
        <v>591</v>
      </c>
      <c r="L17" s="62" t="s">
        <v>429</v>
      </c>
      <c r="M17" s="62"/>
      <c r="N17" s="62"/>
      <c r="O17" s="62"/>
      <c r="P17" s="62"/>
      <c r="Q17" s="134"/>
      <c r="R17" s="135" t="s">
        <v>593</v>
      </c>
    </row>
    <row r="18" spans="1:18" s="60" customFormat="1" x14ac:dyDescent="0.3">
      <c r="A18" s="113" t="s">
        <v>446</v>
      </c>
      <c r="B18" s="59"/>
      <c r="C18" s="67">
        <v>91.72</v>
      </c>
      <c r="D18" s="62">
        <v>105.22</v>
      </c>
      <c r="E18" s="96">
        <f t="shared" si="2"/>
        <v>13.5</v>
      </c>
      <c r="F18" s="62">
        <v>0</v>
      </c>
      <c r="G18" s="117">
        <f t="shared" si="3"/>
        <v>0</v>
      </c>
      <c r="H18" s="133">
        <v>44249</v>
      </c>
      <c r="I18" s="94"/>
      <c r="J18" s="62" t="s">
        <v>590</v>
      </c>
      <c r="K18" s="62" t="s">
        <v>591</v>
      </c>
      <c r="L18" s="62" t="s">
        <v>344</v>
      </c>
      <c r="M18" s="62" t="s">
        <v>451</v>
      </c>
      <c r="N18" s="62"/>
      <c r="O18" s="62"/>
      <c r="P18" s="62"/>
      <c r="Q18" s="134"/>
      <c r="R18" s="135"/>
    </row>
    <row r="19" spans="1:18" s="60" customFormat="1" x14ac:dyDescent="0.3">
      <c r="A19" s="113" t="s">
        <v>446</v>
      </c>
      <c r="B19" s="59">
        <v>12</v>
      </c>
      <c r="C19" s="67">
        <v>105.22</v>
      </c>
      <c r="D19" s="62">
        <v>106.82</v>
      </c>
      <c r="E19" s="96">
        <f t="shared" si="2"/>
        <v>1.5999999999999943</v>
      </c>
      <c r="F19" s="62">
        <v>1.5999999999999999</v>
      </c>
      <c r="G19" s="117">
        <f t="shared" si="3"/>
        <v>1.0000000000000036</v>
      </c>
      <c r="H19" s="133">
        <v>44249</v>
      </c>
      <c r="I19" s="94"/>
      <c r="J19" s="62" t="s">
        <v>590</v>
      </c>
      <c r="K19" s="62" t="s">
        <v>591</v>
      </c>
      <c r="L19" s="62" t="s">
        <v>429</v>
      </c>
      <c r="M19" s="62"/>
      <c r="N19" s="62"/>
      <c r="O19" s="62"/>
      <c r="P19" s="62"/>
      <c r="Q19" s="134"/>
      <c r="R19" s="135"/>
    </row>
    <row r="20" spans="1:18" s="60" customFormat="1" x14ac:dyDescent="0.3">
      <c r="A20" s="113" t="s">
        <v>446</v>
      </c>
      <c r="B20" s="59">
        <v>13</v>
      </c>
      <c r="C20" s="67">
        <v>106.82</v>
      </c>
      <c r="D20" s="62">
        <v>109.92</v>
      </c>
      <c r="E20" s="96">
        <f t="shared" si="2"/>
        <v>3.1000000000000085</v>
      </c>
      <c r="F20" s="62">
        <v>3.1</v>
      </c>
      <c r="G20" s="117">
        <f t="shared" si="3"/>
        <v>0.99999999999999722</v>
      </c>
      <c r="H20" s="133">
        <v>44249</v>
      </c>
      <c r="I20" s="94"/>
      <c r="J20" s="62" t="s">
        <v>590</v>
      </c>
      <c r="K20" s="62" t="s">
        <v>591</v>
      </c>
      <c r="L20" s="62" t="s">
        <v>429</v>
      </c>
      <c r="M20" s="62"/>
      <c r="N20" s="62"/>
      <c r="O20" s="62"/>
      <c r="P20" s="62"/>
      <c r="Q20" s="134"/>
      <c r="R20" s="135"/>
    </row>
    <row r="21" spans="1:18" s="60" customFormat="1" x14ac:dyDescent="0.3">
      <c r="A21" s="113" t="s">
        <v>446</v>
      </c>
      <c r="B21" s="59">
        <v>14</v>
      </c>
      <c r="C21" s="67">
        <v>109.92</v>
      </c>
      <c r="D21" s="62">
        <v>112.92</v>
      </c>
      <c r="E21" s="96">
        <f t="shared" si="2"/>
        <v>3</v>
      </c>
      <c r="F21" s="62">
        <v>2.9999999999999973</v>
      </c>
      <c r="G21" s="117">
        <f t="shared" si="3"/>
        <v>0.99999999999999911</v>
      </c>
      <c r="H21" s="133">
        <v>44250</v>
      </c>
      <c r="I21" s="94"/>
      <c r="J21" s="62" t="s">
        <v>592</v>
      </c>
      <c r="K21" s="62" t="s">
        <v>557</v>
      </c>
      <c r="L21" s="62" t="s">
        <v>429</v>
      </c>
      <c r="M21" s="62"/>
      <c r="N21" s="62"/>
      <c r="O21" s="62"/>
      <c r="P21" s="62"/>
      <c r="Q21" s="134"/>
      <c r="R21" s="135"/>
    </row>
    <row r="22" spans="1:18" s="60" customFormat="1" x14ac:dyDescent="0.3">
      <c r="A22" s="113" t="s">
        <v>446</v>
      </c>
      <c r="B22" s="59">
        <v>15</v>
      </c>
      <c r="C22" s="67">
        <v>112.92</v>
      </c>
      <c r="D22" s="62">
        <v>115.92</v>
      </c>
      <c r="E22" s="96">
        <f t="shared" si="2"/>
        <v>3</v>
      </c>
      <c r="F22" s="62">
        <v>2.9200000000000017</v>
      </c>
      <c r="G22" s="117">
        <f t="shared" si="3"/>
        <v>0.97333333333333394</v>
      </c>
      <c r="H22" s="133">
        <v>44250</v>
      </c>
      <c r="I22" s="94"/>
      <c r="J22" s="62" t="s">
        <v>592</v>
      </c>
      <c r="K22" s="62" t="s">
        <v>557</v>
      </c>
      <c r="L22" s="62" t="s">
        <v>429</v>
      </c>
      <c r="M22" s="62"/>
      <c r="N22" s="62"/>
      <c r="O22" s="62"/>
      <c r="P22" s="62"/>
      <c r="Q22" s="134"/>
      <c r="R22" s="135"/>
    </row>
    <row r="23" spans="1:18" s="60" customFormat="1" x14ac:dyDescent="0.3">
      <c r="A23" s="113" t="s">
        <v>446</v>
      </c>
      <c r="B23" s="59">
        <v>16</v>
      </c>
      <c r="C23" s="67">
        <v>115.92</v>
      </c>
      <c r="D23" s="62">
        <v>117.92</v>
      </c>
      <c r="E23" s="96">
        <f t="shared" si="2"/>
        <v>2</v>
      </c>
      <c r="F23" s="62">
        <v>2</v>
      </c>
      <c r="G23" s="117">
        <f t="shared" si="3"/>
        <v>1</v>
      </c>
      <c r="H23" s="133">
        <v>44250</v>
      </c>
      <c r="I23" s="94"/>
      <c r="J23" s="62" t="s">
        <v>592</v>
      </c>
      <c r="K23" s="62" t="s">
        <v>557</v>
      </c>
      <c r="L23" s="62" t="s">
        <v>429</v>
      </c>
      <c r="M23" s="62"/>
      <c r="N23" s="62"/>
      <c r="O23" s="62"/>
      <c r="P23" s="62"/>
      <c r="Q23" s="134"/>
      <c r="R23" s="135"/>
    </row>
    <row r="24" spans="1:18" s="60" customFormat="1" x14ac:dyDescent="0.3">
      <c r="A24" s="113"/>
      <c r="B24" s="59"/>
      <c r="C24" s="67"/>
      <c r="D24" s="62"/>
      <c r="E24"/>
      <c r="F24"/>
      <c r="G24"/>
      <c r="H24" s="133"/>
      <c r="I24" s="94"/>
      <c r="J24" s="62"/>
      <c r="K24" s="62"/>
      <c r="L24" s="62"/>
      <c r="M24" s="62"/>
      <c r="N24" s="62"/>
      <c r="O24" s="62"/>
      <c r="P24" s="62"/>
      <c r="Q24" s="134"/>
      <c r="R24" s="135"/>
    </row>
    <row r="25" spans="1:18" s="60" customFormat="1" x14ac:dyDescent="0.3">
      <c r="A25" s="113"/>
      <c r="B25" s="59"/>
      <c r="C25" s="67"/>
      <c r="D25" s="62"/>
      <c r="E25"/>
      <c r="F25"/>
      <c r="G25"/>
      <c r="H25" s="133"/>
      <c r="I25" s="94"/>
      <c r="J25" s="62"/>
      <c r="K25" s="62"/>
      <c r="L25" s="62"/>
      <c r="M25" s="62"/>
      <c r="N25" s="62"/>
      <c r="O25" s="62"/>
      <c r="P25" s="62"/>
      <c r="Q25" s="134"/>
      <c r="R25" s="135"/>
    </row>
    <row r="26" spans="1:18" x14ac:dyDescent="0.3">
      <c r="A26" s="113"/>
      <c r="B26" s="59"/>
    </row>
    <row r="27" spans="1:18" x14ac:dyDescent="0.3">
      <c r="A27" s="113"/>
      <c r="B27" s="59"/>
    </row>
    <row r="28" spans="1:18" x14ac:dyDescent="0.3">
      <c r="A28" s="113"/>
      <c r="B28" s="59"/>
    </row>
    <row r="29" spans="1:18" x14ac:dyDescent="0.3">
      <c r="A29" s="113"/>
      <c r="B29" s="59"/>
    </row>
    <row r="30" spans="1:18" x14ac:dyDescent="0.3">
      <c r="A30" s="113"/>
      <c r="B30" s="59"/>
    </row>
    <row r="31" spans="1:18" x14ac:dyDescent="0.3">
      <c r="A31" s="113"/>
      <c r="B31" s="59"/>
    </row>
    <row r="32" spans="1:18" x14ac:dyDescent="0.3">
      <c r="A32" s="113"/>
      <c r="B32" s="59"/>
    </row>
    <row r="33" spans="1:18" x14ac:dyDescent="0.3">
      <c r="A33" s="113"/>
      <c r="B33" s="59"/>
    </row>
    <row r="34" spans="1:18" x14ac:dyDescent="0.3">
      <c r="A34" s="113"/>
      <c r="B34" s="59"/>
    </row>
    <row r="35" spans="1:18" x14ac:dyDescent="0.3">
      <c r="A35" s="113"/>
      <c r="B35" s="59"/>
    </row>
    <row r="36" spans="1:18" x14ac:dyDescent="0.3">
      <c r="A36" s="113"/>
      <c r="B36" s="59"/>
    </row>
    <row r="37" spans="1:18" x14ac:dyDescent="0.3">
      <c r="A37" s="113"/>
      <c r="B37" s="59"/>
      <c r="H37" s="151"/>
      <c r="I37" s="152"/>
      <c r="J37" s="148"/>
      <c r="K37" s="148"/>
      <c r="L37" s="148"/>
      <c r="M37" s="148"/>
      <c r="N37" s="148"/>
      <c r="O37" s="148"/>
      <c r="P37" s="148"/>
      <c r="Q37" s="153"/>
      <c r="R37" s="154"/>
    </row>
    <row r="38" spans="1:18" x14ac:dyDescent="0.3">
      <c r="A38" s="113"/>
      <c r="B38" s="59"/>
      <c r="H38" s="151"/>
      <c r="I38" s="152"/>
      <c r="J38" s="148"/>
      <c r="K38" s="148"/>
      <c r="L38" s="148"/>
      <c r="M38" s="148"/>
      <c r="N38" s="148"/>
      <c r="O38" s="148"/>
      <c r="P38" s="148"/>
      <c r="Q38" s="153"/>
      <c r="R38" s="154"/>
    </row>
    <row r="39" spans="1:18" x14ac:dyDescent="0.3">
      <c r="A39" s="113"/>
      <c r="B39" s="59"/>
    </row>
    <row r="40" spans="1:18" x14ac:dyDescent="0.3">
      <c r="A40" s="113"/>
      <c r="B40" s="59"/>
    </row>
    <row r="41" spans="1:18" x14ac:dyDescent="0.3">
      <c r="A41" s="113"/>
      <c r="B41" s="59"/>
    </row>
    <row r="42" spans="1:18" x14ac:dyDescent="0.3">
      <c r="A42" s="113"/>
      <c r="B42" s="59"/>
      <c r="H42" s="151"/>
      <c r="I42" s="152"/>
      <c r="J42" s="148"/>
      <c r="K42" s="148"/>
      <c r="L42" s="148"/>
      <c r="M42" s="148"/>
      <c r="N42" s="148"/>
      <c r="O42" s="148"/>
      <c r="P42" s="148"/>
      <c r="Q42" s="153"/>
      <c r="R42" s="154"/>
    </row>
    <row r="43" spans="1:18" x14ac:dyDescent="0.3">
      <c r="A43" s="113"/>
      <c r="B43" s="59"/>
    </row>
    <row r="44" spans="1:18" x14ac:dyDescent="0.3">
      <c r="A44" s="113"/>
      <c r="B44" s="59"/>
    </row>
    <row r="45" spans="1:18" x14ac:dyDescent="0.3">
      <c r="A45" s="113"/>
      <c r="B45" s="59"/>
    </row>
    <row r="46" spans="1:18" x14ac:dyDescent="0.3">
      <c r="A46" s="113"/>
    </row>
    <row r="47" spans="1:18" x14ac:dyDescent="0.3">
      <c r="A47" s="113"/>
    </row>
    <row r="48" spans="1:18" x14ac:dyDescent="0.3">
      <c r="A48" s="113"/>
    </row>
    <row r="49" spans="1:18" x14ac:dyDescent="0.3">
      <c r="A49" s="113"/>
      <c r="H49" s="151"/>
      <c r="I49" s="152"/>
      <c r="J49" s="148"/>
      <c r="K49" s="148"/>
      <c r="L49" s="148"/>
      <c r="M49" s="148"/>
      <c r="N49" s="148"/>
      <c r="O49" s="148"/>
      <c r="P49" s="148"/>
      <c r="Q49" s="153"/>
      <c r="R49" s="154"/>
    </row>
    <row r="50" spans="1:18" x14ac:dyDescent="0.3">
      <c r="A50" s="113"/>
    </row>
    <row r="51" spans="1:18" x14ac:dyDescent="0.3">
      <c r="A51" s="113"/>
    </row>
    <row r="52" spans="1:18" x14ac:dyDescent="0.3">
      <c r="A52" s="113"/>
    </row>
    <row r="53" spans="1:18" x14ac:dyDescent="0.3">
      <c r="A53" s="113"/>
    </row>
    <row r="54" spans="1:18" x14ac:dyDescent="0.3">
      <c r="A54" s="113"/>
    </row>
    <row r="55" spans="1:18" x14ac:dyDescent="0.3">
      <c r="A55" s="113"/>
    </row>
    <row r="56" spans="1:18" x14ac:dyDescent="0.3">
      <c r="A56" s="113"/>
    </row>
    <row r="57" spans="1:18" x14ac:dyDescent="0.3">
      <c r="A57" s="113"/>
    </row>
    <row r="58" spans="1:18" x14ac:dyDescent="0.3">
      <c r="A58" s="113"/>
      <c r="H58" s="151"/>
      <c r="I58" s="152"/>
      <c r="J58" s="148"/>
      <c r="K58" s="148"/>
      <c r="L58" s="148"/>
      <c r="M58" s="148"/>
      <c r="N58" s="148"/>
      <c r="O58" s="148"/>
      <c r="P58" s="148"/>
      <c r="Q58" s="153"/>
      <c r="R58" s="154"/>
    </row>
    <row r="59" spans="1:18" x14ac:dyDescent="0.3">
      <c r="A59" s="113"/>
    </row>
    <row r="60" spans="1:18" x14ac:dyDescent="0.3">
      <c r="A60" s="113"/>
    </row>
    <row r="61" spans="1:18" x14ac:dyDescent="0.3">
      <c r="A61" s="113"/>
    </row>
    <row r="62" spans="1:18" x14ac:dyDescent="0.3">
      <c r="A62" s="113"/>
    </row>
    <row r="63" spans="1:18" x14ac:dyDescent="0.3">
      <c r="A63" s="113"/>
    </row>
    <row r="64" spans="1:18" x14ac:dyDescent="0.3">
      <c r="A64" s="113"/>
    </row>
    <row r="65" spans="1:1" x14ac:dyDescent="0.3">
      <c r="A65" s="113"/>
    </row>
    <row r="66" spans="1:1" x14ac:dyDescent="0.3">
      <c r="A66" s="113"/>
    </row>
    <row r="67" spans="1:1" x14ac:dyDescent="0.3">
      <c r="A67" s="113"/>
    </row>
    <row r="68" spans="1:1" x14ac:dyDescent="0.3">
      <c r="A68" s="113"/>
    </row>
    <row r="69" spans="1:1" x14ac:dyDescent="0.3">
      <c r="A69" s="113"/>
    </row>
    <row r="70" spans="1:1" x14ac:dyDescent="0.3">
      <c r="A70" s="113"/>
    </row>
    <row r="71" spans="1:1" x14ac:dyDescent="0.3">
      <c r="A71" s="113"/>
    </row>
    <row r="72" spans="1:1" x14ac:dyDescent="0.3">
      <c r="A72" s="113"/>
    </row>
    <row r="73" spans="1:1" x14ac:dyDescent="0.3">
      <c r="A73" s="113"/>
    </row>
    <row r="74" spans="1:1" x14ac:dyDescent="0.3">
      <c r="A74" s="113"/>
    </row>
    <row r="75" spans="1:1" x14ac:dyDescent="0.3">
      <c r="A75" s="113"/>
    </row>
    <row r="76" spans="1:1" x14ac:dyDescent="0.3">
      <c r="A76" s="113"/>
    </row>
    <row r="77" spans="1:1" x14ac:dyDescent="0.3">
      <c r="A77" s="113"/>
    </row>
    <row r="78" spans="1:1" x14ac:dyDescent="0.3">
      <c r="A78" s="113"/>
    </row>
    <row r="79" spans="1:1" x14ac:dyDescent="0.3">
      <c r="A79" s="113"/>
    </row>
    <row r="80" spans="1:1" x14ac:dyDescent="0.3">
      <c r="A80" s="113"/>
    </row>
    <row r="81" spans="1:1" x14ac:dyDescent="0.3">
      <c r="A81" s="113"/>
    </row>
    <row r="82" spans="1:1" x14ac:dyDescent="0.3">
      <c r="A82" s="113"/>
    </row>
    <row r="83" spans="1:1" x14ac:dyDescent="0.3">
      <c r="A83" s="113"/>
    </row>
    <row r="84" spans="1:1" x14ac:dyDescent="0.3">
      <c r="A84" s="113"/>
    </row>
    <row r="85" spans="1:1" x14ac:dyDescent="0.3">
      <c r="A85" s="113"/>
    </row>
    <row r="86" spans="1:1" x14ac:dyDescent="0.3">
      <c r="A86" s="113"/>
    </row>
    <row r="87" spans="1:1" x14ac:dyDescent="0.3">
      <c r="A87" s="113"/>
    </row>
    <row r="88" spans="1:1" x14ac:dyDescent="0.3">
      <c r="A88" s="113"/>
    </row>
    <row r="89" spans="1:1" x14ac:dyDescent="0.3">
      <c r="A89" s="113"/>
    </row>
    <row r="90" spans="1:1" x14ac:dyDescent="0.3">
      <c r="A90" s="113"/>
    </row>
    <row r="91" spans="1:1" x14ac:dyDescent="0.3">
      <c r="A91" s="113"/>
    </row>
    <row r="92" spans="1:1" x14ac:dyDescent="0.3">
      <c r="A92" s="113"/>
    </row>
    <row r="93" spans="1:1" x14ac:dyDescent="0.3">
      <c r="A93" s="113"/>
    </row>
    <row r="94" spans="1:1" x14ac:dyDescent="0.3">
      <c r="A94" s="113"/>
    </row>
    <row r="95" spans="1:1" x14ac:dyDescent="0.3">
      <c r="A95" s="113"/>
    </row>
    <row r="96" spans="1:1" x14ac:dyDescent="0.3">
      <c r="A96" s="113"/>
    </row>
    <row r="97" spans="1:1" x14ac:dyDescent="0.3">
      <c r="A97" s="113"/>
    </row>
    <row r="98" spans="1:1" x14ac:dyDescent="0.3">
      <c r="A98" s="113"/>
    </row>
    <row r="99" spans="1:1" x14ac:dyDescent="0.3">
      <c r="A99" s="113"/>
    </row>
    <row r="100" spans="1:1" x14ac:dyDescent="0.3">
      <c r="A100" s="113"/>
    </row>
    <row r="101" spans="1:1" x14ac:dyDescent="0.3">
      <c r="A101" s="113"/>
    </row>
    <row r="102" spans="1:1" x14ac:dyDescent="0.3">
      <c r="A102" s="113"/>
    </row>
  </sheetData>
  <mergeCells count="4">
    <mergeCell ref="A2:A3"/>
    <mergeCell ref="B2:B3"/>
    <mergeCell ref="C2:G2"/>
    <mergeCell ref="R2:R3"/>
  </mergeCells>
  <phoneticPr fontId="27" type="noConversion"/>
  <printOptions gridLines="1"/>
  <pageMargins left="0.25" right="0.25" top="0.75" bottom="0.75" header="0.3" footer="0.3"/>
  <pageSetup scale="4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R28"/>
  <sheetViews>
    <sheetView workbookViewId="0">
      <pane xSplit="2" ySplit="3" topLeftCell="C4" activePane="bottomRight" state="frozen"/>
      <selection pane="topRight" activeCell="C1" sqref="C1"/>
      <selection pane="bottomLeft" activeCell="A4" sqref="A4"/>
      <selection pane="bottomRight" activeCell="D14" sqref="D14"/>
    </sheetView>
  </sheetViews>
  <sheetFormatPr defaultColWidth="9.109375" defaultRowHeight="15.6" x14ac:dyDescent="0.3"/>
  <cols>
    <col min="1" max="1" width="17.109375" style="114" customWidth="1"/>
    <col min="2" max="2" width="9.6640625" style="114" customWidth="1"/>
    <col min="3" max="3" width="11.33203125" style="147" customWidth="1"/>
    <col min="4" max="4" width="11.33203125" style="148" customWidth="1"/>
    <col min="5" max="5" width="11.33203125" style="149" customWidth="1"/>
    <col min="6" max="6" width="11.33203125" style="148" customWidth="1"/>
    <col min="7" max="7" width="11.33203125" style="150" hidden="1" customWidth="1"/>
    <col min="8" max="8" width="11.5546875" style="151" hidden="1" customWidth="1"/>
    <col min="9" max="9" width="11.5546875" style="152" hidden="1" customWidth="1"/>
    <col min="10" max="10" width="10.88671875" style="148" hidden="1" customWidth="1"/>
    <col min="11" max="11" width="7" style="148" hidden="1" customWidth="1"/>
    <col min="12" max="12" width="18" style="148" customWidth="1"/>
    <col min="13" max="16" width="9.6640625" style="148" hidden="1" customWidth="1"/>
    <col min="17" max="17" width="10" style="153" hidden="1" customWidth="1"/>
    <col min="18" max="18" width="78.44140625" style="154" customWidth="1"/>
    <col min="19" max="16384" width="9.109375" style="110"/>
  </cols>
  <sheetData>
    <row r="1" spans="1:18" s="183" customFormat="1" ht="49.5" customHeight="1" thickBot="1" x14ac:dyDescent="0.35">
      <c r="A1" s="164"/>
      <c r="B1" s="174"/>
      <c r="C1" s="175" t="s">
        <v>351</v>
      </c>
      <c r="D1" s="176"/>
      <c r="E1" s="177"/>
      <c r="F1" s="176"/>
      <c r="G1" s="178"/>
      <c r="H1" s="179"/>
      <c r="I1" s="180"/>
      <c r="J1" s="176"/>
      <c r="K1" s="176"/>
      <c r="L1" s="216"/>
      <c r="M1" s="165" t="str">
        <f>Version</f>
        <v>v3.3</v>
      </c>
      <c r="N1" s="176"/>
      <c r="O1" s="176"/>
      <c r="P1" s="176"/>
      <c r="Q1" s="181"/>
      <c r="R1" s="182" t="str">
        <f>Version &amp; "                    Page _____ of _____"</f>
        <v>v3.3                    Page _____ of _____</v>
      </c>
    </row>
    <row r="2" spans="1:18" s="141" customFormat="1" x14ac:dyDescent="0.3">
      <c r="A2" s="365" t="s">
        <v>249</v>
      </c>
      <c r="B2" s="373" t="s">
        <v>14</v>
      </c>
      <c r="C2" s="373" t="s">
        <v>241</v>
      </c>
      <c r="D2" s="375"/>
      <c r="E2" s="375"/>
      <c r="F2" s="375"/>
      <c r="G2" s="376"/>
      <c r="H2" s="137"/>
      <c r="I2" s="138"/>
      <c r="J2" s="139"/>
      <c r="K2" s="139"/>
      <c r="L2" s="139"/>
      <c r="M2" s="139"/>
      <c r="N2" s="139"/>
      <c r="O2" s="139"/>
      <c r="P2" s="139"/>
      <c r="Q2" s="140"/>
      <c r="R2" s="377" t="s">
        <v>360</v>
      </c>
    </row>
    <row r="3" spans="1:18" s="146" customFormat="1" ht="36" customHeight="1" thickBot="1" x14ac:dyDescent="0.35">
      <c r="A3" s="366"/>
      <c r="B3" s="374"/>
      <c r="C3" s="142" t="s">
        <v>243</v>
      </c>
      <c r="D3" s="142" t="s">
        <v>244</v>
      </c>
      <c r="E3" s="142" t="s">
        <v>245</v>
      </c>
      <c r="F3" s="142" t="s">
        <v>246</v>
      </c>
      <c r="G3" s="143" t="s">
        <v>247</v>
      </c>
      <c r="H3" s="144" t="s">
        <v>356</v>
      </c>
      <c r="I3" s="145" t="s">
        <v>308</v>
      </c>
      <c r="J3" s="142" t="s">
        <v>301</v>
      </c>
      <c r="K3" s="142" t="s">
        <v>302</v>
      </c>
      <c r="L3" s="142" t="s">
        <v>303</v>
      </c>
      <c r="M3" s="142" t="s">
        <v>304</v>
      </c>
      <c r="N3" s="142" t="s">
        <v>6</v>
      </c>
      <c r="O3" s="142" t="s">
        <v>305</v>
      </c>
      <c r="P3" s="142" t="s">
        <v>307</v>
      </c>
      <c r="Q3" s="142" t="s">
        <v>306</v>
      </c>
      <c r="R3" s="378"/>
    </row>
    <row r="4" spans="1:18" s="45" customFormat="1" ht="33.75" customHeight="1" x14ac:dyDescent="0.3">
      <c r="A4" s="113"/>
      <c r="B4" s="113"/>
      <c r="C4" s="147"/>
      <c r="D4" s="148"/>
      <c r="E4" s="149"/>
      <c r="F4" s="148"/>
      <c r="G4" s="150"/>
      <c r="H4" s="151"/>
      <c r="I4" s="152"/>
      <c r="J4" s="148"/>
      <c r="K4" s="148"/>
      <c r="L4" s="148"/>
      <c r="M4" s="148"/>
      <c r="N4" s="148"/>
      <c r="O4" s="148"/>
      <c r="P4" s="148"/>
      <c r="Q4" s="153"/>
      <c r="R4" s="154"/>
    </row>
    <row r="5" spans="1:18" s="45" customFormat="1" ht="33.75" customHeight="1" x14ac:dyDescent="0.3">
      <c r="A5" s="113"/>
      <c r="B5" s="113"/>
      <c r="C5" s="147"/>
      <c r="D5" s="148"/>
      <c r="E5" s="149"/>
      <c r="F5" s="148"/>
      <c r="G5" s="150"/>
      <c r="H5" s="151"/>
      <c r="I5" s="152"/>
      <c r="J5" s="148"/>
      <c r="K5" s="148"/>
      <c r="L5" s="148"/>
      <c r="M5" s="148"/>
      <c r="N5" s="148"/>
      <c r="O5" s="148"/>
      <c r="P5" s="148"/>
      <c r="Q5" s="153"/>
      <c r="R5" s="154"/>
    </row>
    <row r="6" spans="1:18" ht="33.75" customHeight="1" x14ac:dyDescent="0.3"/>
    <row r="7" spans="1:18" ht="33.75" customHeight="1" x14ac:dyDescent="0.3"/>
    <row r="8" spans="1:18" ht="33.75" customHeight="1" x14ac:dyDescent="0.3"/>
    <row r="9" spans="1:18" ht="33.75" customHeight="1" x14ac:dyDescent="0.3"/>
    <row r="10" spans="1:18" ht="33.75" customHeight="1" x14ac:dyDescent="0.3"/>
    <row r="11" spans="1:18" ht="33.75" customHeight="1" x14ac:dyDescent="0.3"/>
    <row r="12" spans="1:18" ht="33.75" customHeight="1" x14ac:dyDescent="0.3"/>
    <row r="13" spans="1:18" ht="33.75" customHeight="1" x14ac:dyDescent="0.3"/>
    <row r="14" spans="1:18" ht="33.75" customHeight="1" x14ac:dyDescent="0.3"/>
    <row r="15" spans="1:18" ht="33.75" customHeight="1" x14ac:dyDescent="0.3"/>
    <row r="16" spans="1:18" ht="33.75" customHeight="1" x14ac:dyDescent="0.3"/>
    <row r="17" ht="33.75" customHeight="1" x14ac:dyDescent="0.3"/>
    <row r="18" ht="33.75" customHeight="1" x14ac:dyDescent="0.3"/>
    <row r="19" ht="33.75" customHeight="1" x14ac:dyDescent="0.3"/>
    <row r="20" ht="33.75" customHeight="1" x14ac:dyDescent="0.3"/>
    <row r="21" ht="33.75" customHeight="1" x14ac:dyDescent="0.3"/>
    <row r="22" ht="33.75" customHeight="1" x14ac:dyDescent="0.3"/>
    <row r="23" ht="33.75" customHeight="1" x14ac:dyDescent="0.3"/>
    <row r="24" ht="33.75" customHeight="1" x14ac:dyDescent="0.3"/>
    <row r="25" ht="33.75" customHeight="1" x14ac:dyDescent="0.3"/>
    <row r="26" ht="33.75" customHeight="1" x14ac:dyDescent="0.3"/>
    <row r="27" ht="33.75" customHeight="1" x14ac:dyDescent="0.3"/>
    <row r="28" ht="33.75" customHeight="1" x14ac:dyDescent="0.3"/>
  </sheetData>
  <mergeCells count="4">
    <mergeCell ref="A2:A3"/>
    <mergeCell ref="B2:B3"/>
    <mergeCell ref="C2:G2"/>
    <mergeCell ref="R2:R3"/>
  </mergeCells>
  <printOptions gridLines="1"/>
  <pageMargins left="0.25" right="0.25" top="0.75" bottom="0.75" header="0.3" footer="0.3"/>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Q300"/>
  <sheetViews>
    <sheetView workbookViewId="0">
      <pane xSplit="4" ySplit="3" topLeftCell="E4" activePane="bottomRight" state="frozen"/>
      <selection pane="topRight" activeCell="E1" sqref="E1"/>
      <selection pane="bottomLeft" activeCell="A4" sqref="A4"/>
      <selection pane="bottomRight" activeCell="P4" sqref="P4"/>
    </sheetView>
  </sheetViews>
  <sheetFormatPr defaultColWidth="9.109375" defaultRowHeight="15.6" x14ac:dyDescent="0.3"/>
  <cols>
    <col min="1" max="1" width="17.33203125" style="115" customWidth="1"/>
    <col min="2" max="2" width="9.6640625" style="113" customWidth="1"/>
    <col min="3" max="3" width="9.6640625" style="147" customWidth="1"/>
    <col min="4" max="6" width="9.6640625" style="148" customWidth="1"/>
    <col min="7" max="7" width="9.6640625" style="158" hidden="1" customWidth="1"/>
    <col min="8" max="8" width="9.6640625" style="147" hidden="1" customWidth="1"/>
    <col min="9" max="11" width="9.6640625" style="148" hidden="1" customWidth="1"/>
    <col min="12" max="12" width="9.6640625" style="158" hidden="1" customWidth="1"/>
    <col min="13" max="13" width="10.6640625" style="113" customWidth="1"/>
    <col min="14" max="14" width="19.33203125" style="159" hidden="1" customWidth="1"/>
    <col min="15" max="15" width="17.33203125" style="156" customWidth="1"/>
    <col min="16" max="17" width="73.6640625" style="157" customWidth="1"/>
    <col min="18" max="16384" width="9.109375" style="110"/>
  </cols>
  <sheetData>
    <row r="1" spans="1:17" s="192" customFormat="1" ht="50.25" customHeight="1" thickBot="1" x14ac:dyDescent="0.35">
      <c r="A1" s="184"/>
      <c r="B1" s="185"/>
      <c r="C1" s="184" t="s">
        <v>242</v>
      </c>
      <c r="D1" s="186"/>
      <c r="E1" s="186"/>
      <c r="F1" s="186"/>
      <c r="G1" s="187"/>
      <c r="H1" s="188"/>
      <c r="I1" s="186"/>
      <c r="J1" s="186"/>
      <c r="K1" s="186"/>
      <c r="L1" s="187"/>
      <c r="M1" s="167"/>
      <c r="N1" s="189"/>
      <c r="O1" s="167"/>
      <c r="P1" s="190" t="str">
        <f>Version &amp; "                    Page _____ of _____"</f>
        <v>v3.3                    Page _____ of _____</v>
      </c>
      <c r="Q1" s="191"/>
    </row>
    <row r="2" spans="1:17" x14ac:dyDescent="0.3">
      <c r="A2" s="377" t="s">
        <v>249</v>
      </c>
      <c r="B2" s="373" t="s">
        <v>14</v>
      </c>
      <c r="C2" s="381" t="s">
        <v>241</v>
      </c>
      <c r="D2" s="382"/>
      <c r="E2" s="382"/>
      <c r="F2" s="382"/>
      <c r="G2" s="383"/>
      <c r="H2" s="381" t="s">
        <v>258</v>
      </c>
      <c r="I2" s="382"/>
      <c r="J2" s="382"/>
      <c r="K2" s="382"/>
      <c r="L2" s="383"/>
      <c r="M2" s="384" t="s">
        <v>248</v>
      </c>
      <c r="N2" s="379" t="s">
        <v>259</v>
      </c>
      <c r="O2" s="377" t="s">
        <v>250</v>
      </c>
      <c r="P2" s="379" t="s">
        <v>323</v>
      </c>
      <c r="Q2" s="379" t="s">
        <v>324</v>
      </c>
    </row>
    <row r="3" spans="1:17" ht="32.25" customHeight="1" thickBot="1" x14ac:dyDescent="0.35">
      <c r="A3" s="378"/>
      <c r="B3" s="374"/>
      <c r="C3" s="142" t="s">
        <v>243</v>
      </c>
      <c r="D3" s="142" t="s">
        <v>244</v>
      </c>
      <c r="E3" s="142" t="s">
        <v>245</v>
      </c>
      <c r="F3" s="142" t="s">
        <v>246</v>
      </c>
      <c r="G3" s="143" t="s">
        <v>247</v>
      </c>
      <c r="H3" s="142" t="s">
        <v>243</v>
      </c>
      <c r="I3" s="142" t="s">
        <v>244</v>
      </c>
      <c r="J3" s="142" t="s">
        <v>245</v>
      </c>
      <c r="K3" s="142" t="s">
        <v>246</v>
      </c>
      <c r="L3" s="143" t="s">
        <v>247</v>
      </c>
      <c r="M3" s="385"/>
      <c r="N3" s="380"/>
      <c r="O3" s="378"/>
      <c r="P3" s="380"/>
      <c r="Q3" s="380"/>
    </row>
    <row r="4" spans="1:17" ht="69" customHeight="1" x14ac:dyDescent="0.3">
      <c r="A4" s="113"/>
      <c r="E4" s="149"/>
      <c r="G4" s="150"/>
      <c r="J4" s="149"/>
      <c r="L4" s="150"/>
      <c r="N4" s="155"/>
    </row>
    <row r="5" spans="1:17" ht="69" customHeight="1" x14ac:dyDescent="0.3">
      <c r="A5" s="113"/>
      <c r="E5" s="149"/>
      <c r="G5" s="150"/>
      <c r="J5" s="149"/>
      <c r="L5" s="150"/>
      <c r="N5" s="155"/>
    </row>
    <row r="6" spans="1:17" ht="69" customHeight="1" x14ac:dyDescent="0.3">
      <c r="A6" s="113"/>
      <c r="E6" s="149"/>
      <c r="G6" s="150"/>
      <c r="J6" s="149"/>
      <c r="L6" s="150"/>
      <c r="N6" s="155"/>
    </row>
    <row r="7" spans="1:17" ht="69" customHeight="1" x14ac:dyDescent="0.3">
      <c r="A7" s="113"/>
      <c r="E7" s="149"/>
      <c r="G7" s="150"/>
      <c r="J7" s="149"/>
      <c r="L7" s="150"/>
      <c r="N7" s="155"/>
    </row>
    <row r="8" spans="1:17" ht="69" customHeight="1" x14ac:dyDescent="0.3">
      <c r="A8" s="113"/>
      <c r="E8" s="149"/>
      <c r="G8" s="150"/>
      <c r="J8" s="149"/>
      <c r="L8" s="150"/>
      <c r="N8" s="155"/>
    </row>
    <row r="9" spans="1:17" ht="69" customHeight="1" x14ac:dyDescent="0.3">
      <c r="A9" s="113"/>
      <c r="E9" s="149"/>
      <c r="G9" s="150"/>
      <c r="J9" s="149"/>
      <c r="L9" s="150"/>
      <c r="N9" s="155"/>
    </row>
    <row r="10" spans="1:17" ht="69" customHeight="1" x14ac:dyDescent="0.3">
      <c r="A10" s="113"/>
      <c r="E10" s="149"/>
      <c r="G10" s="150"/>
      <c r="J10" s="149"/>
      <c r="L10" s="150"/>
      <c r="N10" s="155"/>
    </row>
    <row r="11" spans="1:17" ht="69" customHeight="1" x14ac:dyDescent="0.3">
      <c r="A11" s="113"/>
      <c r="E11" s="149"/>
      <c r="G11" s="150"/>
      <c r="J11" s="149"/>
      <c r="L11" s="150"/>
      <c r="N11" s="155"/>
    </row>
    <row r="12" spans="1:17" ht="69" customHeight="1" x14ac:dyDescent="0.3">
      <c r="A12" s="113"/>
      <c r="E12" s="149"/>
      <c r="G12" s="150"/>
      <c r="J12" s="149"/>
      <c r="L12" s="150"/>
      <c r="N12" s="155"/>
    </row>
    <row r="13" spans="1:17" ht="69" customHeight="1" x14ac:dyDescent="0.3">
      <c r="A13" s="113"/>
      <c r="E13" s="149"/>
      <c r="G13" s="150"/>
      <c r="J13" s="149"/>
      <c r="L13" s="150"/>
      <c r="N13" s="155"/>
    </row>
    <row r="14" spans="1:17" ht="69" customHeight="1" x14ac:dyDescent="0.3">
      <c r="A14" s="113"/>
      <c r="E14" s="149"/>
      <c r="G14" s="150"/>
      <c r="J14" s="149"/>
      <c r="L14" s="150"/>
      <c r="N14" s="155"/>
    </row>
    <row r="15" spans="1:17" ht="69" customHeight="1" x14ac:dyDescent="0.3">
      <c r="A15" s="113"/>
      <c r="E15" s="149"/>
      <c r="G15" s="150"/>
      <c r="J15" s="149"/>
      <c r="L15" s="150"/>
      <c r="N15" s="155"/>
    </row>
    <row r="16" spans="1:17" ht="69" customHeight="1" x14ac:dyDescent="0.3">
      <c r="A16" s="113"/>
      <c r="E16" s="149"/>
      <c r="G16" s="150"/>
      <c r="J16" s="149"/>
      <c r="L16" s="150"/>
      <c r="N16" s="155"/>
    </row>
    <row r="17" spans="1:17" s="156" customFormat="1" ht="69" customHeight="1" x14ac:dyDescent="0.3">
      <c r="A17" s="113"/>
      <c r="B17" s="113"/>
      <c r="C17" s="147"/>
      <c r="D17" s="148"/>
      <c r="E17" s="149"/>
      <c r="F17" s="148"/>
      <c r="G17" s="150"/>
      <c r="H17" s="147"/>
      <c r="I17" s="148"/>
      <c r="J17" s="149"/>
      <c r="K17" s="148"/>
      <c r="L17" s="150"/>
      <c r="M17" s="113"/>
      <c r="N17" s="155"/>
      <c r="P17" s="157"/>
      <c r="Q17" s="157"/>
    </row>
    <row r="18" spans="1:17" s="156" customFormat="1" ht="69" customHeight="1" x14ac:dyDescent="0.3">
      <c r="A18" s="113"/>
      <c r="B18" s="113"/>
      <c r="C18" s="147"/>
      <c r="D18" s="148"/>
      <c r="E18" s="149"/>
      <c r="F18" s="148"/>
      <c r="G18" s="150"/>
      <c r="H18" s="147"/>
      <c r="I18" s="148"/>
      <c r="J18" s="149"/>
      <c r="K18" s="148"/>
      <c r="L18" s="150"/>
      <c r="M18" s="113"/>
      <c r="N18" s="155"/>
      <c r="P18" s="157"/>
      <c r="Q18" s="157"/>
    </row>
    <row r="19" spans="1:17" s="156" customFormat="1" ht="69" customHeight="1" x14ac:dyDescent="0.3">
      <c r="A19" s="113"/>
      <c r="B19" s="113"/>
      <c r="C19" s="147"/>
      <c r="D19" s="148"/>
      <c r="E19" s="149"/>
      <c r="F19" s="148"/>
      <c r="G19" s="150"/>
      <c r="H19" s="147"/>
      <c r="I19" s="148"/>
      <c r="J19" s="149"/>
      <c r="K19" s="148"/>
      <c r="L19" s="150"/>
      <c r="M19" s="113"/>
      <c r="N19" s="155"/>
      <c r="P19" s="157"/>
      <c r="Q19" s="157"/>
    </row>
    <row r="20" spans="1:17" s="156" customFormat="1" ht="69" customHeight="1" x14ac:dyDescent="0.3">
      <c r="A20" s="113"/>
      <c r="B20" s="113"/>
      <c r="C20" s="147"/>
      <c r="D20" s="148"/>
      <c r="E20" s="149"/>
      <c r="F20" s="148"/>
      <c r="G20" s="150"/>
      <c r="H20" s="147"/>
      <c r="I20" s="148"/>
      <c r="J20" s="149"/>
      <c r="K20" s="148"/>
      <c r="L20" s="150"/>
      <c r="M20" s="113"/>
      <c r="N20" s="155"/>
      <c r="P20" s="157"/>
      <c r="Q20" s="157"/>
    </row>
    <row r="21" spans="1:17" s="156" customFormat="1" ht="69" customHeight="1" x14ac:dyDescent="0.3">
      <c r="A21" s="113"/>
      <c r="B21" s="113"/>
      <c r="C21" s="147"/>
      <c r="D21" s="148"/>
      <c r="E21" s="149"/>
      <c r="F21" s="148"/>
      <c r="G21" s="150"/>
      <c r="H21" s="147"/>
      <c r="I21" s="148"/>
      <c r="J21" s="149"/>
      <c r="K21" s="148"/>
      <c r="L21" s="150"/>
      <c r="M21" s="113"/>
      <c r="N21" s="155"/>
      <c r="P21" s="157"/>
      <c r="Q21" s="157"/>
    </row>
    <row r="22" spans="1:17" s="156" customFormat="1" ht="69" customHeight="1" x14ac:dyDescent="0.3">
      <c r="A22" s="113"/>
      <c r="B22" s="113"/>
      <c r="C22" s="147"/>
      <c r="D22" s="148"/>
      <c r="E22" s="149"/>
      <c r="F22" s="148"/>
      <c r="G22" s="150"/>
      <c r="H22" s="147"/>
      <c r="I22" s="148"/>
      <c r="J22" s="149"/>
      <c r="K22" s="148"/>
      <c r="L22" s="150"/>
      <c r="M22" s="113"/>
      <c r="N22" s="155"/>
      <c r="P22" s="157"/>
      <c r="Q22" s="157"/>
    </row>
    <row r="23" spans="1:17" s="156" customFormat="1" ht="69" customHeight="1" x14ac:dyDescent="0.3">
      <c r="A23" s="113"/>
      <c r="B23" s="113"/>
      <c r="C23" s="147"/>
      <c r="D23" s="148"/>
      <c r="E23" s="149"/>
      <c r="F23" s="148"/>
      <c r="G23" s="150"/>
      <c r="H23" s="147"/>
      <c r="I23" s="148"/>
      <c r="J23" s="149"/>
      <c r="K23" s="148"/>
      <c r="L23" s="150"/>
      <c r="M23" s="113"/>
      <c r="N23" s="155"/>
      <c r="P23" s="157"/>
      <c r="Q23" s="157"/>
    </row>
    <row r="24" spans="1:17" s="156" customFormat="1" ht="69" customHeight="1" x14ac:dyDescent="0.3">
      <c r="A24" s="113"/>
      <c r="B24" s="113"/>
      <c r="C24" s="147"/>
      <c r="D24" s="148"/>
      <c r="E24" s="149"/>
      <c r="F24" s="148"/>
      <c r="G24" s="150"/>
      <c r="H24" s="147"/>
      <c r="I24" s="148"/>
      <c r="J24" s="149"/>
      <c r="K24" s="148"/>
      <c r="L24" s="150"/>
      <c r="M24" s="113"/>
      <c r="N24" s="155"/>
      <c r="P24" s="157"/>
      <c r="Q24" s="157"/>
    </row>
    <row r="25" spans="1:17" s="156" customFormat="1" ht="69" customHeight="1" x14ac:dyDescent="0.3">
      <c r="A25" s="113"/>
      <c r="B25" s="113"/>
      <c r="C25" s="147"/>
      <c r="D25" s="148"/>
      <c r="E25" s="149"/>
      <c r="F25" s="148"/>
      <c r="G25" s="150"/>
      <c r="H25" s="147"/>
      <c r="I25" s="148"/>
      <c r="J25" s="149"/>
      <c r="K25" s="148"/>
      <c r="L25" s="150"/>
      <c r="M25" s="113"/>
      <c r="N25" s="155"/>
      <c r="P25" s="157"/>
      <c r="Q25" s="157"/>
    </row>
    <row r="26" spans="1:17" s="156" customFormat="1" ht="69" customHeight="1" x14ac:dyDescent="0.3">
      <c r="A26" s="113"/>
      <c r="B26" s="113"/>
      <c r="C26" s="147"/>
      <c r="D26" s="148"/>
      <c r="E26" s="149"/>
      <c r="F26" s="148"/>
      <c r="G26" s="150"/>
      <c r="H26" s="147"/>
      <c r="I26" s="148"/>
      <c r="J26" s="149"/>
      <c r="K26" s="148"/>
      <c r="L26" s="150"/>
      <c r="M26" s="113"/>
      <c r="N26" s="155"/>
      <c r="P26" s="157"/>
      <c r="Q26" s="157"/>
    </row>
    <row r="27" spans="1:17" s="156" customFormat="1" ht="69" customHeight="1" x14ac:dyDescent="0.3">
      <c r="A27" s="113"/>
      <c r="B27" s="113"/>
      <c r="C27" s="147"/>
      <c r="D27" s="148"/>
      <c r="E27" s="149"/>
      <c r="F27" s="148"/>
      <c r="G27" s="150"/>
      <c r="H27" s="147"/>
      <c r="I27" s="148"/>
      <c r="J27" s="149"/>
      <c r="K27" s="148"/>
      <c r="L27" s="150"/>
      <c r="M27" s="113"/>
      <c r="N27" s="155"/>
      <c r="P27" s="157"/>
      <c r="Q27" s="157"/>
    </row>
    <row r="28" spans="1:17" s="156" customFormat="1" ht="69" customHeight="1" x14ac:dyDescent="0.3">
      <c r="A28" s="113"/>
      <c r="B28" s="113"/>
      <c r="C28" s="147"/>
      <c r="D28" s="148"/>
      <c r="E28" s="149"/>
      <c r="F28" s="148"/>
      <c r="G28" s="150"/>
      <c r="H28" s="147"/>
      <c r="I28" s="148"/>
      <c r="J28" s="149"/>
      <c r="K28" s="148"/>
      <c r="L28" s="150"/>
      <c r="M28" s="113"/>
      <c r="N28" s="155"/>
      <c r="P28" s="157"/>
      <c r="Q28" s="157"/>
    </row>
    <row r="29" spans="1:17" s="156" customFormat="1" ht="69" customHeight="1" x14ac:dyDescent="0.3">
      <c r="A29" s="113"/>
      <c r="B29" s="113"/>
      <c r="C29" s="147"/>
      <c r="D29" s="148"/>
      <c r="E29" s="149"/>
      <c r="F29" s="148"/>
      <c r="G29" s="150"/>
      <c r="H29" s="147"/>
      <c r="I29" s="148"/>
      <c r="J29" s="149"/>
      <c r="K29" s="148"/>
      <c r="L29" s="150"/>
      <c r="M29" s="113"/>
      <c r="N29" s="155"/>
      <c r="P29" s="157"/>
      <c r="Q29" s="157"/>
    </row>
    <row r="30" spans="1:17" s="156" customFormat="1" x14ac:dyDescent="0.3">
      <c r="A30" s="113"/>
      <c r="B30" s="113"/>
      <c r="C30" s="147"/>
      <c r="D30" s="148"/>
      <c r="E30" s="149"/>
      <c r="F30" s="148"/>
      <c r="G30" s="150"/>
      <c r="H30" s="147"/>
      <c r="I30" s="148"/>
      <c r="J30" s="149"/>
      <c r="K30" s="148"/>
      <c r="L30" s="150"/>
      <c r="M30" s="113"/>
      <c r="N30" s="155"/>
      <c r="P30" s="157"/>
      <c r="Q30" s="157"/>
    </row>
    <row r="31" spans="1:17" s="156" customFormat="1" x14ac:dyDescent="0.3">
      <c r="A31" s="113"/>
      <c r="B31" s="113"/>
      <c r="C31" s="147"/>
      <c r="D31" s="148"/>
      <c r="E31" s="149"/>
      <c r="F31" s="148"/>
      <c r="G31" s="150"/>
      <c r="H31" s="147"/>
      <c r="I31" s="148"/>
      <c r="J31" s="149"/>
      <c r="K31" s="148"/>
      <c r="L31" s="150"/>
      <c r="M31" s="113"/>
      <c r="N31" s="155"/>
      <c r="P31" s="157"/>
      <c r="Q31" s="157"/>
    </row>
    <row r="32" spans="1:17" s="156" customFormat="1" x14ac:dyDescent="0.3">
      <c r="A32" s="113"/>
      <c r="B32" s="113"/>
      <c r="C32" s="147"/>
      <c r="D32" s="148"/>
      <c r="E32" s="149"/>
      <c r="F32" s="148"/>
      <c r="G32" s="150"/>
      <c r="H32" s="147"/>
      <c r="I32" s="148"/>
      <c r="J32" s="149"/>
      <c r="K32" s="148"/>
      <c r="L32" s="150"/>
      <c r="M32" s="113"/>
      <c r="N32" s="155"/>
      <c r="P32" s="157"/>
      <c r="Q32" s="157"/>
    </row>
    <row r="33" spans="1:17" s="156" customFormat="1" x14ac:dyDescent="0.3">
      <c r="A33" s="113"/>
      <c r="B33" s="113"/>
      <c r="C33" s="147"/>
      <c r="D33" s="148"/>
      <c r="E33" s="149"/>
      <c r="F33" s="148"/>
      <c r="G33" s="150"/>
      <c r="H33" s="147"/>
      <c r="I33" s="148"/>
      <c r="J33" s="149"/>
      <c r="K33" s="148"/>
      <c r="L33" s="150"/>
      <c r="M33" s="113"/>
      <c r="N33" s="155"/>
      <c r="P33" s="157"/>
      <c r="Q33" s="157"/>
    </row>
    <row r="34" spans="1:17" s="156" customFormat="1" x14ac:dyDescent="0.3">
      <c r="A34" s="113"/>
      <c r="B34" s="113"/>
      <c r="C34" s="147"/>
      <c r="D34" s="148"/>
      <c r="E34" s="149"/>
      <c r="F34" s="148"/>
      <c r="G34" s="150"/>
      <c r="H34" s="147"/>
      <c r="I34" s="148"/>
      <c r="J34" s="149"/>
      <c r="K34" s="148"/>
      <c r="L34" s="150"/>
      <c r="M34" s="113"/>
      <c r="N34" s="155"/>
      <c r="P34" s="157"/>
      <c r="Q34" s="157"/>
    </row>
    <row r="35" spans="1:17" s="156" customFormat="1" x14ac:dyDescent="0.3">
      <c r="A35" s="113"/>
      <c r="B35" s="113"/>
      <c r="C35" s="147"/>
      <c r="D35" s="148"/>
      <c r="E35" s="149"/>
      <c r="F35" s="148"/>
      <c r="G35" s="150"/>
      <c r="H35" s="147"/>
      <c r="I35" s="148"/>
      <c r="J35" s="149"/>
      <c r="K35" s="148"/>
      <c r="L35" s="150"/>
      <c r="M35" s="113"/>
      <c r="N35" s="155"/>
      <c r="P35" s="157"/>
      <c r="Q35" s="157"/>
    </row>
    <row r="36" spans="1:17" s="156" customFormat="1" x14ac:dyDescent="0.3">
      <c r="A36" s="113"/>
      <c r="B36" s="113"/>
      <c r="C36" s="147"/>
      <c r="D36" s="148"/>
      <c r="E36" s="149"/>
      <c r="F36" s="148"/>
      <c r="G36" s="150"/>
      <c r="H36" s="147"/>
      <c r="I36" s="148"/>
      <c r="J36" s="149"/>
      <c r="K36" s="148"/>
      <c r="L36" s="150"/>
      <c r="M36" s="113"/>
      <c r="N36" s="155"/>
      <c r="P36" s="157"/>
      <c r="Q36" s="157"/>
    </row>
    <row r="37" spans="1:17" s="156" customFormat="1" x14ac:dyDescent="0.3">
      <c r="A37" s="113"/>
      <c r="B37" s="113"/>
      <c r="C37" s="147"/>
      <c r="D37" s="148"/>
      <c r="E37" s="149"/>
      <c r="F37" s="148"/>
      <c r="G37" s="150"/>
      <c r="H37" s="147"/>
      <c r="I37" s="148"/>
      <c r="J37" s="149"/>
      <c r="K37" s="148"/>
      <c r="L37" s="150"/>
      <c r="M37" s="113"/>
      <c r="N37" s="155"/>
      <c r="P37" s="157"/>
      <c r="Q37" s="157"/>
    </row>
    <row r="38" spans="1:17" s="156" customFormat="1" x14ac:dyDescent="0.3">
      <c r="A38" s="113"/>
      <c r="B38" s="113"/>
      <c r="C38" s="147"/>
      <c r="D38" s="148"/>
      <c r="E38" s="149"/>
      <c r="F38" s="148"/>
      <c r="G38" s="150"/>
      <c r="H38" s="147"/>
      <c r="I38" s="148"/>
      <c r="J38" s="149"/>
      <c r="K38" s="148"/>
      <c r="L38" s="150"/>
      <c r="M38" s="113"/>
      <c r="N38" s="155"/>
      <c r="P38" s="157"/>
      <c r="Q38" s="157"/>
    </row>
    <row r="39" spans="1:17" s="156" customFormat="1" x14ac:dyDescent="0.3">
      <c r="A39" s="113"/>
      <c r="B39" s="113"/>
      <c r="C39" s="147"/>
      <c r="D39" s="148"/>
      <c r="E39" s="149"/>
      <c r="F39" s="148"/>
      <c r="G39" s="150"/>
      <c r="H39" s="147"/>
      <c r="I39" s="148"/>
      <c r="J39" s="149"/>
      <c r="K39" s="148"/>
      <c r="L39" s="150"/>
      <c r="M39" s="113"/>
      <c r="N39" s="155"/>
      <c r="P39" s="157"/>
      <c r="Q39" s="157"/>
    </row>
    <row r="40" spans="1:17" s="156" customFormat="1" x14ac:dyDescent="0.3">
      <c r="A40" s="113"/>
      <c r="B40" s="113"/>
      <c r="C40" s="147"/>
      <c r="D40" s="148"/>
      <c r="E40" s="149"/>
      <c r="F40" s="148"/>
      <c r="G40" s="150"/>
      <c r="H40" s="147"/>
      <c r="I40" s="148"/>
      <c r="J40" s="149"/>
      <c r="K40" s="148"/>
      <c r="L40" s="150"/>
      <c r="M40" s="113"/>
      <c r="N40" s="155"/>
      <c r="P40" s="157"/>
      <c r="Q40" s="157"/>
    </row>
    <row r="41" spans="1:17" s="156" customFormat="1" x14ac:dyDescent="0.3">
      <c r="A41" s="113"/>
      <c r="B41" s="113"/>
      <c r="C41" s="147"/>
      <c r="D41" s="148"/>
      <c r="E41" s="149"/>
      <c r="F41" s="148"/>
      <c r="G41" s="150"/>
      <c r="H41" s="147"/>
      <c r="I41" s="148"/>
      <c r="J41" s="149"/>
      <c r="K41" s="148"/>
      <c r="L41" s="150"/>
      <c r="M41" s="113"/>
      <c r="N41" s="155"/>
      <c r="P41" s="157"/>
      <c r="Q41" s="157"/>
    </row>
    <row r="42" spans="1:17" s="156" customFormat="1" x14ac:dyDescent="0.3">
      <c r="A42" s="113"/>
      <c r="B42" s="113"/>
      <c r="C42" s="147"/>
      <c r="D42" s="148"/>
      <c r="E42" s="149"/>
      <c r="F42" s="148"/>
      <c r="G42" s="150"/>
      <c r="H42" s="147"/>
      <c r="I42" s="148"/>
      <c r="J42" s="149"/>
      <c r="K42" s="148"/>
      <c r="L42" s="150"/>
      <c r="M42" s="113"/>
      <c r="N42" s="155"/>
      <c r="P42" s="157"/>
      <c r="Q42" s="157"/>
    </row>
    <row r="43" spans="1:17" s="156" customFormat="1" x14ac:dyDescent="0.3">
      <c r="A43" s="113"/>
      <c r="B43" s="113"/>
      <c r="C43" s="147"/>
      <c r="D43" s="148"/>
      <c r="E43" s="149"/>
      <c r="F43" s="148"/>
      <c r="G43" s="150"/>
      <c r="H43" s="147"/>
      <c r="I43" s="148"/>
      <c r="J43" s="149"/>
      <c r="K43" s="148"/>
      <c r="L43" s="150"/>
      <c r="M43" s="113"/>
      <c r="N43" s="155"/>
      <c r="P43" s="157"/>
      <c r="Q43" s="157"/>
    </row>
    <row r="44" spans="1:17" s="156" customFormat="1" x14ac:dyDescent="0.3">
      <c r="A44" s="113"/>
      <c r="B44" s="113"/>
      <c r="C44" s="147"/>
      <c r="D44" s="148"/>
      <c r="E44" s="149"/>
      <c r="F44" s="148"/>
      <c r="G44" s="150"/>
      <c r="H44" s="147"/>
      <c r="I44" s="148"/>
      <c r="J44" s="149"/>
      <c r="K44" s="148"/>
      <c r="L44" s="150"/>
      <c r="M44" s="113"/>
      <c r="N44" s="155"/>
      <c r="P44" s="157"/>
      <c r="Q44" s="157"/>
    </row>
    <row r="45" spans="1:17" s="156" customFormat="1" x14ac:dyDescent="0.3">
      <c r="A45" s="113"/>
      <c r="B45" s="113"/>
      <c r="C45" s="147"/>
      <c r="D45" s="148"/>
      <c r="E45" s="149"/>
      <c r="F45" s="148"/>
      <c r="G45" s="150"/>
      <c r="H45" s="147"/>
      <c r="I45" s="148"/>
      <c r="J45" s="149"/>
      <c r="K45" s="148"/>
      <c r="L45" s="150"/>
      <c r="M45" s="113"/>
      <c r="N45" s="155"/>
      <c r="P45" s="157"/>
      <c r="Q45" s="157"/>
    </row>
    <row r="46" spans="1:17" s="156" customFormat="1" x14ac:dyDescent="0.3">
      <c r="A46" s="113"/>
      <c r="B46" s="113"/>
      <c r="C46" s="147"/>
      <c r="D46" s="148"/>
      <c r="E46" s="149"/>
      <c r="F46" s="148"/>
      <c r="G46" s="150"/>
      <c r="H46" s="147"/>
      <c r="I46" s="148"/>
      <c r="J46" s="149"/>
      <c r="K46" s="148"/>
      <c r="L46" s="150"/>
      <c r="M46" s="113"/>
      <c r="N46" s="155"/>
      <c r="P46" s="157"/>
      <c r="Q46" s="157"/>
    </row>
    <row r="47" spans="1:17" s="156" customFormat="1" x14ac:dyDescent="0.3">
      <c r="A47" s="113"/>
      <c r="B47" s="113"/>
      <c r="C47" s="147"/>
      <c r="D47" s="148"/>
      <c r="E47" s="149"/>
      <c r="F47" s="148"/>
      <c r="G47" s="150"/>
      <c r="H47" s="147"/>
      <c r="I47" s="148"/>
      <c r="J47" s="149"/>
      <c r="K47" s="148"/>
      <c r="L47" s="150"/>
      <c r="M47" s="113"/>
      <c r="N47" s="155"/>
      <c r="P47" s="157"/>
      <c r="Q47" s="157"/>
    </row>
    <row r="48" spans="1:17" s="156" customFormat="1" x14ac:dyDescent="0.3">
      <c r="A48" s="113"/>
      <c r="B48" s="113"/>
      <c r="C48" s="147"/>
      <c r="D48" s="148"/>
      <c r="E48" s="149"/>
      <c r="F48" s="148"/>
      <c r="G48" s="150"/>
      <c r="H48" s="147"/>
      <c r="I48" s="148"/>
      <c r="J48" s="149"/>
      <c r="K48" s="148"/>
      <c r="L48" s="150"/>
      <c r="M48" s="113"/>
      <c r="N48" s="155"/>
      <c r="P48" s="157"/>
      <c r="Q48" s="157"/>
    </row>
    <row r="49" spans="1:17" s="156" customFormat="1" x14ac:dyDescent="0.3">
      <c r="A49" s="113"/>
      <c r="B49" s="113"/>
      <c r="C49" s="147"/>
      <c r="D49" s="148"/>
      <c r="E49" s="149"/>
      <c r="F49" s="148"/>
      <c r="G49" s="150"/>
      <c r="H49" s="147"/>
      <c r="I49" s="148"/>
      <c r="J49" s="149"/>
      <c r="K49" s="148"/>
      <c r="L49" s="150"/>
      <c r="M49" s="113"/>
      <c r="N49" s="155"/>
      <c r="P49" s="157"/>
      <c r="Q49" s="157"/>
    </row>
    <row r="50" spans="1:17" s="156" customFormat="1" x14ac:dyDescent="0.3">
      <c r="A50" s="113"/>
      <c r="B50" s="113"/>
      <c r="C50" s="147"/>
      <c r="D50" s="148"/>
      <c r="E50" s="149"/>
      <c r="F50" s="148"/>
      <c r="G50" s="150"/>
      <c r="H50" s="147"/>
      <c r="I50" s="148"/>
      <c r="J50" s="149"/>
      <c r="K50" s="148"/>
      <c r="L50" s="150"/>
      <c r="M50" s="113"/>
      <c r="N50" s="155"/>
      <c r="P50" s="157"/>
      <c r="Q50" s="157"/>
    </row>
    <row r="51" spans="1:17" s="156" customFormat="1" x14ac:dyDescent="0.3">
      <c r="A51" s="113"/>
      <c r="B51" s="113"/>
      <c r="C51" s="147"/>
      <c r="D51" s="148"/>
      <c r="E51" s="149"/>
      <c r="F51" s="148"/>
      <c r="G51" s="150"/>
      <c r="H51" s="147"/>
      <c r="I51" s="148"/>
      <c r="J51" s="149"/>
      <c r="K51" s="148"/>
      <c r="L51" s="150"/>
      <c r="M51" s="113"/>
      <c r="N51" s="155"/>
      <c r="P51" s="157"/>
      <c r="Q51" s="157"/>
    </row>
    <row r="52" spans="1:17" s="156" customFormat="1" x14ac:dyDescent="0.3">
      <c r="A52" s="113"/>
      <c r="B52" s="113"/>
      <c r="C52" s="147"/>
      <c r="D52" s="148"/>
      <c r="E52" s="149"/>
      <c r="F52" s="148"/>
      <c r="G52" s="150"/>
      <c r="H52" s="147"/>
      <c r="I52" s="148"/>
      <c r="J52" s="149"/>
      <c r="K52" s="148"/>
      <c r="L52" s="150"/>
      <c r="M52" s="113"/>
      <c r="N52" s="155"/>
      <c r="P52" s="157"/>
      <c r="Q52" s="157"/>
    </row>
    <row r="53" spans="1:17" s="156" customFormat="1" x14ac:dyDescent="0.3">
      <c r="A53" s="113"/>
      <c r="B53" s="113"/>
      <c r="C53" s="147"/>
      <c r="D53" s="148"/>
      <c r="E53" s="149"/>
      <c r="F53" s="148"/>
      <c r="G53" s="150"/>
      <c r="H53" s="147"/>
      <c r="I53" s="148"/>
      <c r="J53" s="149"/>
      <c r="K53" s="148"/>
      <c r="L53" s="150"/>
      <c r="M53" s="113"/>
      <c r="N53" s="155"/>
      <c r="P53" s="157"/>
      <c r="Q53" s="157"/>
    </row>
    <row r="54" spans="1:17" s="156" customFormat="1" x14ac:dyDescent="0.3">
      <c r="A54" s="113"/>
      <c r="B54" s="113"/>
      <c r="C54" s="147"/>
      <c r="D54" s="148"/>
      <c r="E54" s="149"/>
      <c r="F54" s="148"/>
      <c r="G54" s="150"/>
      <c r="H54" s="147"/>
      <c r="I54" s="148"/>
      <c r="J54" s="149"/>
      <c r="K54" s="148"/>
      <c r="L54" s="150"/>
      <c r="M54" s="113"/>
      <c r="N54" s="155"/>
      <c r="P54" s="157"/>
      <c r="Q54" s="157"/>
    </row>
    <row r="55" spans="1:17" s="156" customFormat="1" x14ac:dyDescent="0.3">
      <c r="A55" s="113"/>
      <c r="B55" s="113"/>
      <c r="C55" s="147"/>
      <c r="D55" s="148"/>
      <c r="E55" s="149"/>
      <c r="F55" s="148"/>
      <c r="G55" s="150"/>
      <c r="H55" s="147"/>
      <c r="I55" s="148"/>
      <c r="J55" s="149"/>
      <c r="K55" s="148"/>
      <c r="L55" s="150"/>
      <c r="M55" s="113"/>
      <c r="N55" s="155"/>
      <c r="P55" s="157"/>
      <c r="Q55" s="157"/>
    </row>
    <row r="56" spans="1:17" s="156" customFormat="1" x14ac:dyDescent="0.3">
      <c r="A56" s="113"/>
      <c r="B56" s="113"/>
      <c r="C56" s="147"/>
      <c r="D56" s="148"/>
      <c r="E56" s="149"/>
      <c r="F56" s="148"/>
      <c r="G56" s="150"/>
      <c r="H56" s="147"/>
      <c r="I56" s="148"/>
      <c r="J56" s="149"/>
      <c r="K56" s="148"/>
      <c r="L56" s="150"/>
      <c r="M56" s="113"/>
      <c r="N56" s="155"/>
      <c r="P56" s="157"/>
      <c r="Q56" s="157"/>
    </row>
    <row r="57" spans="1:17" s="156" customFormat="1" x14ac:dyDescent="0.3">
      <c r="A57" s="113"/>
      <c r="B57" s="113"/>
      <c r="C57" s="147"/>
      <c r="D57" s="148"/>
      <c r="E57" s="149"/>
      <c r="F57" s="148"/>
      <c r="G57" s="150"/>
      <c r="H57" s="147"/>
      <c r="I57" s="148"/>
      <c r="J57" s="149"/>
      <c r="K57" s="148"/>
      <c r="L57" s="150"/>
      <c r="M57" s="113"/>
      <c r="N57" s="155"/>
      <c r="P57" s="157"/>
      <c r="Q57" s="157"/>
    </row>
    <row r="58" spans="1:17" s="156" customFormat="1" x14ac:dyDescent="0.3">
      <c r="A58" s="113"/>
      <c r="B58" s="113"/>
      <c r="C58" s="147"/>
      <c r="D58" s="148"/>
      <c r="E58" s="149"/>
      <c r="F58" s="148"/>
      <c r="G58" s="150"/>
      <c r="H58" s="147"/>
      <c r="I58" s="148"/>
      <c r="J58" s="149"/>
      <c r="K58" s="148"/>
      <c r="L58" s="150"/>
      <c r="M58" s="113"/>
      <c r="N58" s="155"/>
      <c r="P58" s="157"/>
      <c r="Q58" s="157"/>
    </row>
    <row r="59" spans="1:17" s="156" customFormat="1" x14ac:dyDescent="0.3">
      <c r="A59" s="113"/>
      <c r="B59" s="113"/>
      <c r="C59" s="147"/>
      <c r="D59" s="148"/>
      <c r="E59" s="149"/>
      <c r="F59" s="148"/>
      <c r="G59" s="150"/>
      <c r="H59" s="147"/>
      <c r="I59" s="148"/>
      <c r="J59" s="149"/>
      <c r="K59" s="148"/>
      <c r="L59" s="150"/>
      <c r="M59" s="113"/>
      <c r="N59" s="155"/>
      <c r="P59" s="157"/>
      <c r="Q59" s="157"/>
    </row>
    <row r="60" spans="1:17" s="156" customFormat="1" x14ac:dyDescent="0.3">
      <c r="A60" s="113"/>
      <c r="B60" s="113"/>
      <c r="C60" s="147"/>
      <c r="D60" s="148"/>
      <c r="E60" s="149"/>
      <c r="F60" s="148"/>
      <c r="G60" s="150"/>
      <c r="H60" s="147"/>
      <c r="I60" s="148"/>
      <c r="J60" s="149"/>
      <c r="K60" s="148"/>
      <c r="L60" s="150"/>
      <c r="M60" s="113"/>
      <c r="N60" s="155"/>
      <c r="P60" s="157"/>
      <c r="Q60" s="157"/>
    </row>
    <row r="61" spans="1:17" s="156" customFormat="1" x14ac:dyDescent="0.3">
      <c r="A61" s="113"/>
      <c r="B61" s="113"/>
      <c r="C61" s="147"/>
      <c r="D61" s="148"/>
      <c r="E61" s="149"/>
      <c r="F61" s="148"/>
      <c r="G61" s="150"/>
      <c r="H61" s="147"/>
      <c r="I61" s="148"/>
      <c r="J61" s="149"/>
      <c r="K61" s="148"/>
      <c r="L61" s="150"/>
      <c r="M61" s="113"/>
      <c r="N61" s="155"/>
      <c r="P61" s="157"/>
      <c r="Q61" s="157"/>
    </row>
    <row r="62" spans="1:17" s="156" customFormat="1" x14ac:dyDescent="0.3">
      <c r="A62" s="113"/>
      <c r="B62" s="113"/>
      <c r="C62" s="147"/>
      <c r="D62" s="148"/>
      <c r="E62" s="149"/>
      <c r="F62" s="148"/>
      <c r="G62" s="150"/>
      <c r="H62" s="147"/>
      <c r="I62" s="148"/>
      <c r="J62" s="149"/>
      <c r="K62" s="148"/>
      <c r="L62" s="150"/>
      <c r="M62" s="113"/>
      <c r="N62" s="155"/>
      <c r="P62" s="157"/>
      <c r="Q62" s="157"/>
    </row>
    <row r="63" spans="1:17" s="156" customFormat="1" x14ac:dyDescent="0.3">
      <c r="A63" s="113"/>
      <c r="B63" s="113"/>
      <c r="C63" s="147"/>
      <c r="D63" s="148"/>
      <c r="E63" s="149"/>
      <c r="F63" s="148"/>
      <c r="G63" s="150"/>
      <c r="H63" s="147"/>
      <c r="I63" s="148"/>
      <c r="J63" s="149"/>
      <c r="K63" s="148"/>
      <c r="L63" s="150"/>
      <c r="M63" s="113"/>
      <c r="N63" s="155"/>
      <c r="P63" s="157"/>
      <c r="Q63" s="157"/>
    </row>
    <row r="64" spans="1:17" s="156" customFormat="1" x14ac:dyDescent="0.3">
      <c r="A64" s="113"/>
      <c r="B64" s="113"/>
      <c r="C64" s="147"/>
      <c r="D64" s="148"/>
      <c r="E64" s="149"/>
      <c r="F64" s="148"/>
      <c r="G64" s="150"/>
      <c r="H64" s="147"/>
      <c r="I64" s="148"/>
      <c r="J64" s="149"/>
      <c r="K64" s="148"/>
      <c r="L64" s="150"/>
      <c r="M64" s="113"/>
      <c r="N64" s="155"/>
      <c r="P64" s="157"/>
      <c r="Q64" s="157"/>
    </row>
    <row r="65" spans="1:17" s="156" customFormat="1" x14ac:dyDescent="0.3">
      <c r="A65" s="113"/>
      <c r="B65" s="113"/>
      <c r="C65" s="147"/>
      <c r="D65" s="148"/>
      <c r="E65" s="149"/>
      <c r="F65" s="148"/>
      <c r="G65" s="150"/>
      <c r="H65" s="147"/>
      <c r="I65" s="148"/>
      <c r="J65" s="149"/>
      <c r="K65" s="148"/>
      <c r="L65" s="150"/>
      <c r="M65" s="113"/>
      <c r="N65" s="155"/>
      <c r="P65" s="157"/>
      <c r="Q65" s="157"/>
    </row>
    <row r="66" spans="1:17" s="156" customFormat="1" x14ac:dyDescent="0.3">
      <c r="A66" s="113"/>
      <c r="B66" s="113"/>
      <c r="C66" s="147"/>
      <c r="D66" s="148"/>
      <c r="E66" s="149"/>
      <c r="F66" s="148"/>
      <c r="G66" s="150"/>
      <c r="H66" s="147"/>
      <c r="I66" s="148"/>
      <c r="J66" s="149"/>
      <c r="K66" s="148"/>
      <c r="L66" s="150"/>
      <c r="M66" s="113"/>
      <c r="N66" s="155"/>
      <c r="P66" s="157"/>
      <c r="Q66" s="157"/>
    </row>
    <row r="67" spans="1:17" s="156" customFormat="1" x14ac:dyDescent="0.3">
      <c r="A67" s="113"/>
      <c r="B67" s="113"/>
      <c r="C67" s="147"/>
      <c r="D67" s="148"/>
      <c r="E67" s="149"/>
      <c r="F67" s="148"/>
      <c r="G67" s="150"/>
      <c r="H67" s="147"/>
      <c r="I67" s="148"/>
      <c r="J67" s="149"/>
      <c r="K67" s="148"/>
      <c r="L67" s="150"/>
      <c r="M67" s="113"/>
      <c r="N67" s="155"/>
      <c r="P67" s="157"/>
      <c r="Q67" s="157"/>
    </row>
    <row r="68" spans="1:17" s="156" customFormat="1" x14ac:dyDescent="0.3">
      <c r="A68" s="113"/>
      <c r="B68" s="113"/>
      <c r="C68" s="147"/>
      <c r="D68" s="148"/>
      <c r="E68" s="149"/>
      <c r="F68" s="148"/>
      <c r="G68" s="150"/>
      <c r="H68" s="147"/>
      <c r="I68" s="148"/>
      <c r="J68" s="149"/>
      <c r="K68" s="148"/>
      <c r="L68" s="150"/>
      <c r="M68" s="113"/>
      <c r="N68" s="155"/>
      <c r="P68" s="157"/>
      <c r="Q68" s="157"/>
    </row>
    <row r="69" spans="1:17" s="156" customFormat="1" x14ac:dyDescent="0.3">
      <c r="A69" s="113"/>
      <c r="B69" s="113"/>
      <c r="C69" s="147"/>
      <c r="D69" s="148"/>
      <c r="E69" s="149"/>
      <c r="F69" s="148"/>
      <c r="G69" s="150"/>
      <c r="H69" s="147"/>
      <c r="I69" s="148"/>
      <c r="J69" s="149"/>
      <c r="K69" s="148"/>
      <c r="L69" s="150"/>
      <c r="M69" s="113"/>
      <c r="N69" s="155"/>
      <c r="P69" s="157"/>
      <c r="Q69" s="157"/>
    </row>
    <row r="70" spans="1:17" s="156" customFormat="1" x14ac:dyDescent="0.3">
      <c r="A70" s="113"/>
      <c r="B70" s="113"/>
      <c r="C70" s="147"/>
      <c r="D70" s="148"/>
      <c r="E70" s="149"/>
      <c r="F70" s="148"/>
      <c r="G70" s="150"/>
      <c r="H70" s="147"/>
      <c r="I70" s="148"/>
      <c r="J70" s="149"/>
      <c r="K70" s="148"/>
      <c r="L70" s="150"/>
      <c r="M70" s="113"/>
      <c r="N70" s="155"/>
      <c r="P70" s="157"/>
      <c r="Q70" s="157"/>
    </row>
    <row r="71" spans="1:17" s="156" customFormat="1" x14ac:dyDescent="0.3">
      <c r="A71" s="113"/>
      <c r="B71" s="113"/>
      <c r="C71" s="147"/>
      <c r="D71" s="148"/>
      <c r="E71" s="149"/>
      <c r="F71" s="148"/>
      <c r="G71" s="150"/>
      <c r="H71" s="147"/>
      <c r="I71" s="148"/>
      <c r="J71" s="149"/>
      <c r="K71" s="148"/>
      <c r="L71" s="150"/>
      <c r="M71" s="113"/>
      <c r="N71" s="155"/>
      <c r="P71" s="157"/>
      <c r="Q71" s="157"/>
    </row>
    <row r="72" spans="1:17" s="156" customFormat="1" x14ac:dyDescent="0.3">
      <c r="A72" s="113"/>
      <c r="B72" s="113"/>
      <c r="C72" s="147"/>
      <c r="D72" s="148"/>
      <c r="E72" s="149"/>
      <c r="F72" s="148"/>
      <c r="G72" s="150"/>
      <c r="H72" s="147"/>
      <c r="I72" s="148"/>
      <c r="J72" s="149"/>
      <c r="K72" s="148"/>
      <c r="L72" s="150"/>
      <c r="M72" s="113"/>
      <c r="N72" s="155"/>
      <c r="P72" s="157"/>
      <c r="Q72" s="157"/>
    </row>
    <row r="73" spans="1:17" s="156" customFormat="1" x14ac:dyDescent="0.3">
      <c r="A73" s="113"/>
      <c r="B73" s="113"/>
      <c r="C73" s="147"/>
      <c r="D73" s="148"/>
      <c r="E73" s="149"/>
      <c r="F73" s="148"/>
      <c r="G73" s="150"/>
      <c r="H73" s="147"/>
      <c r="I73" s="148"/>
      <c r="J73" s="149"/>
      <c r="K73" s="148"/>
      <c r="L73" s="150"/>
      <c r="M73" s="113"/>
      <c r="N73" s="155"/>
      <c r="P73" s="157"/>
      <c r="Q73" s="157"/>
    </row>
    <row r="74" spans="1:17" s="156" customFormat="1" x14ac:dyDescent="0.3">
      <c r="A74" s="113"/>
      <c r="B74" s="113"/>
      <c r="C74" s="147"/>
      <c r="D74" s="148"/>
      <c r="E74" s="149"/>
      <c r="F74" s="148"/>
      <c r="G74" s="150"/>
      <c r="H74" s="147"/>
      <c r="I74" s="148"/>
      <c r="J74" s="149"/>
      <c r="K74" s="148"/>
      <c r="L74" s="150"/>
      <c r="M74" s="113"/>
      <c r="N74" s="155"/>
      <c r="P74" s="157"/>
      <c r="Q74" s="157"/>
    </row>
    <row r="75" spans="1:17" s="156" customFormat="1" x14ac:dyDescent="0.3">
      <c r="A75" s="113"/>
      <c r="B75" s="113"/>
      <c r="C75" s="147"/>
      <c r="D75" s="148"/>
      <c r="E75" s="149"/>
      <c r="F75" s="148"/>
      <c r="G75" s="150"/>
      <c r="H75" s="147"/>
      <c r="I75" s="148"/>
      <c r="J75" s="149"/>
      <c r="K75" s="148"/>
      <c r="L75" s="150"/>
      <c r="M75" s="113"/>
      <c r="N75" s="155"/>
      <c r="P75" s="157"/>
      <c r="Q75" s="157"/>
    </row>
    <row r="76" spans="1:17" s="156" customFormat="1" x14ac:dyDescent="0.3">
      <c r="A76" s="113"/>
      <c r="B76" s="113"/>
      <c r="C76" s="147"/>
      <c r="D76" s="148"/>
      <c r="E76" s="149"/>
      <c r="F76" s="148"/>
      <c r="G76" s="150"/>
      <c r="H76" s="147"/>
      <c r="I76" s="148"/>
      <c r="J76" s="149"/>
      <c r="K76" s="148"/>
      <c r="L76" s="150"/>
      <c r="M76" s="113"/>
      <c r="N76" s="155"/>
      <c r="P76" s="157"/>
      <c r="Q76" s="157"/>
    </row>
    <row r="77" spans="1:17" s="156" customFormat="1" x14ac:dyDescent="0.3">
      <c r="A77" s="113"/>
      <c r="B77" s="113"/>
      <c r="C77" s="147"/>
      <c r="D77" s="148"/>
      <c r="E77" s="149"/>
      <c r="F77" s="148"/>
      <c r="G77" s="150"/>
      <c r="H77" s="147"/>
      <c r="I77" s="148"/>
      <c r="J77" s="149"/>
      <c r="K77" s="148"/>
      <c r="L77" s="150"/>
      <c r="M77" s="113"/>
      <c r="N77" s="155"/>
      <c r="P77" s="157"/>
      <c r="Q77" s="157"/>
    </row>
    <row r="78" spans="1:17" s="156" customFormat="1" x14ac:dyDescent="0.3">
      <c r="A78" s="113"/>
      <c r="B78" s="113"/>
      <c r="C78" s="147"/>
      <c r="D78" s="148"/>
      <c r="E78" s="149"/>
      <c r="F78" s="148"/>
      <c r="G78" s="150"/>
      <c r="H78" s="147"/>
      <c r="I78" s="148"/>
      <c r="J78" s="149"/>
      <c r="K78" s="148"/>
      <c r="L78" s="150"/>
      <c r="M78" s="113"/>
      <c r="N78" s="155"/>
      <c r="P78" s="157"/>
      <c r="Q78" s="157"/>
    </row>
    <row r="79" spans="1:17" s="156" customFormat="1" x14ac:dyDescent="0.3">
      <c r="A79" s="113"/>
      <c r="B79" s="113"/>
      <c r="C79" s="147"/>
      <c r="D79" s="148"/>
      <c r="E79" s="149"/>
      <c r="F79" s="148"/>
      <c r="G79" s="150"/>
      <c r="H79" s="147"/>
      <c r="I79" s="148"/>
      <c r="J79" s="149"/>
      <c r="K79" s="148"/>
      <c r="L79" s="150"/>
      <c r="M79" s="113"/>
      <c r="N79" s="155"/>
      <c r="P79" s="157"/>
      <c r="Q79" s="157"/>
    </row>
    <row r="80" spans="1:17" s="156" customFormat="1" x14ac:dyDescent="0.3">
      <c r="A80" s="113"/>
      <c r="B80" s="113"/>
      <c r="C80" s="147"/>
      <c r="D80" s="148"/>
      <c r="E80" s="149"/>
      <c r="F80" s="148"/>
      <c r="G80" s="150"/>
      <c r="H80" s="147"/>
      <c r="I80" s="148"/>
      <c r="J80" s="149"/>
      <c r="K80" s="148"/>
      <c r="L80" s="150"/>
      <c r="M80" s="113"/>
      <c r="N80" s="155"/>
      <c r="P80" s="157"/>
      <c r="Q80" s="157"/>
    </row>
    <row r="81" spans="1:17" s="156" customFormat="1" x14ac:dyDescent="0.3">
      <c r="A81" s="113"/>
      <c r="B81" s="113"/>
      <c r="C81" s="147"/>
      <c r="D81" s="148"/>
      <c r="E81" s="149"/>
      <c r="F81" s="148"/>
      <c r="G81" s="150"/>
      <c r="H81" s="147"/>
      <c r="I81" s="148"/>
      <c r="J81" s="149"/>
      <c r="K81" s="148"/>
      <c r="L81" s="150"/>
      <c r="M81" s="113"/>
      <c r="N81" s="155"/>
      <c r="P81" s="157"/>
      <c r="Q81" s="157"/>
    </row>
    <row r="82" spans="1:17" s="156" customFormat="1" x14ac:dyDescent="0.3">
      <c r="A82" s="113"/>
      <c r="B82" s="113"/>
      <c r="C82" s="147"/>
      <c r="D82" s="148"/>
      <c r="E82" s="149"/>
      <c r="F82" s="148"/>
      <c r="G82" s="150"/>
      <c r="H82" s="147"/>
      <c r="I82" s="148"/>
      <c r="J82" s="149"/>
      <c r="K82" s="148"/>
      <c r="L82" s="150"/>
      <c r="M82" s="113"/>
      <c r="N82" s="155"/>
      <c r="P82" s="157"/>
      <c r="Q82" s="157"/>
    </row>
    <row r="83" spans="1:17" s="156" customFormat="1" x14ac:dyDescent="0.3">
      <c r="A83" s="113"/>
      <c r="B83" s="113"/>
      <c r="C83" s="147"/>
      <c r="D83" s="148"/>
      <c r="E83" s="149"/>
      <c r="F83" s="148"/>
      <c r="G83" s="150"/>
      <c r="H83" s="147"/>
      <c r="I83" s="148"/>
      <c r="J83" s="149"/>
      <c r="K83" s="148"/>
      <c r="L83" s="150"/>
      <c r="M83" s="113"/>
      <c r="N83" s="155"/>
      <c r="P83" s="157"/>
      <c r="Q83" s="157"/>
    </row>
    <row r="84" spans="1:17" s="156" customFormat="1" x14ac:dyDescent="0.3">
      <c r="A84" s="113"/>
      <c r="B84" s="113"/>
      <c r="C84" s="147"/>
      <c r="D84" s="148"/>
      <c r="E84" s="149"/>
      <c r="F84" s="148"/>
      <c r="G84" s="150"/>
      <c r="H84" s="147"/>
      <c r="I84" s="148"/>
      <c r="J84" s="149"/>
      <c r="K84" s="148"/>
      <c r="L84" s="150"/>
      <c r="M84" s="113"/>
      <c r="N84" s="155"/>
      <c r="P84" s="157"/>
      <c r="Q84" s="157"/>
    </row>
    <row r="85" spans="1:17" s="156" customFormat="1" x14ac:dyDescent="0.3">
      <c r="A85" s="113"/>
      <c r="B85" s="113"/>
      <c r="C85" s="147"/>
      <c r="D85" s="148"/>
      <c r="E85" s="149"/>
      <c r="F85" s="148"/>
      <c r="G85" s="150"/>
      <c r="H85" s="147"/>
      <c r="I85" s="148"/>
      <c r="J85" s="149"/>
      <c r="K85" s="148"/>
      <c r="L85" s="150"/>
      <c r="M85" s="113"/>
      <c r="N85" s="155"/>
      <c r="P85" s="157"/>
      <c r="Q85" s="157"/>
    </row>
    <row r="86" spans="1:17" s="156" customFormat="1" x14ac:dyDescent="0.3">
      <c r="A86" s="113"/>
      <c r="B86" s="113"/>
      <c r="C86" s="147"/>
      <c r="D86" s="148"/>
      <c r="E86" s="149"/>
      <c r="F86" s="148"/>
      <c r="G86" s="150"/>
      <c r="H86" s="147"/>
      <c r="I86" s="148"/>
      <c r="J86" s="149"/>
      <c r="K86" s="148"/>
      <c r="L86" s="150"/>
      <c r="M86" s="113"/>
      <c r="N86" s="155"/>
      <c r="P86" s="157"/>
      <c r="Q86" s="157"/>
    </row>
    <row r="87" spans="1:17" s="156" customFormat="1" x14ac:dyDescent="0.3">
      <c r="A87" s="113"/>
      <c r="B87" s="113"/>
      <c r="C87" s="147"/>
      <c r="D87" s="148"/>
      <c r="E87" s="149"/>
      <c r="F87" s="148"/>
      <c r="G87" s="150"/>
      <c r="H87" s="147"/>
      <c r="I87" s="148"/>
      <c r="J87" s="149"/>
      <c r="K87" s="148"/>
      <c r="L87" s="150"/>
      <c r="M87" s="113"/>
      <c r="N87" s="155"/>
      <c r="P87" s="157"/>
      <c r="Q87" s="157"/>
    </row>
    <row r="88" spans="1:17" s="156" customFormat="1" x14ac:dyDescent="0.3">
      <c r="A88" s="113"/>
      <c r="B88" s="113"/>
      <c r="C88" s="147"/>
      <c r="D88" s="148"/>
      <c r="E88" s="149"/>
      <c r="F88" s="148"/>
      <c r="G88" s="150"/>
      <c r="H88" s="147"/>
      <c r="I88" s="148"/>
      <c r="J88" s="149"/>
      <c r="K88" s="148"/>
      <c r="L88" s="150"/>
      <c r="M88" s="113"/>
      <c r="N88" s="155"/>
      <c r="P88" s="157"/>
      <c r="Q88" s="157"/>
    </row>
    <row r="89" spans="1:17" s="156" customFormat="1" x14ac:dyDescent="0.3">
      <c r="A89" s="113"/>
      <c r="B89" s="113"/>
      <c r="C89" s="147"/>
      <c r="D89" s="148"/>
      <c r="E89" s="149"/>
      <c r="F89" s="148"/>
      <c r="G89" s="150"/>
      <c r="H89" s="147"/>
      <c r="I89" s="148"/>
      <c r="J89" s="149"/>
      <c r="K89" s="148"/>
      <c r="L89" s="150"/>
      <c r="M89" s="113"/>
      <c r="N89" s="155"/>
      <c r="P89" s="157"/>
      <c r="Q89" s="157"/>
    </row>
    <row r="90" spans="1:17" s="156" customFormat="1" x14ac:dyDescent="0.3">
      <c r="A90" s="113"/>
      <c r="B90" s="113"/>
      <c r="C90" s="147"/>
      <c r="D90" s="148"/>
      <c r="E90" s="149"/>
      <c r="F90" s="148"/>
      <c r="G90" s="150"/>
      <c r="H90" s="147"/>
      <c r="I90" s="148"/>
      <c r="J90" s="149"/>
      <c r="K90" s="148"/>
      <c r="L90" s="150"/>
      <c r="M90" s="113"/>
      <c r="N90" s="155"/>
      <c r="P90" s="157"/>
      <c r="Q90" s="157"/>
    </row>
    <row r="91" spans="1:17" s="156" customFormat="1" x14ac:dyDescent="0.3">
      <c r="A91" s="113"/>
      <c r="B91" s="113"/>
      <c r="C91" s="147"/>
      <c r="D91" s="148"/>
      <c r="E91" s="149"/>
      <c r="F91" s="148"/>
      <c r="G91" s="150"/>
      <c r="H91" s="147"/>
      <c r="I91" s="148"/>
      <c r="J91" s="149"/>
      <c r="K91" s="148"/>
      <c r="L91" s="150"/>
      <c r="M91" s="113"/>
      <c r="N91" s="155"/>
      <c r="P91" s="157"/>
      <c r="Q91" s="157"/>
    </row>
    <row r="92" spans="1:17" s="156" customFormat="1" x14ac:dyDescent="0.3">
      <c r="A92" s="113"/>
      <c r="B92" s="113"/>
      <c r="C92" s="147"/>
      <c r="D92" s="148"/>
      <c r="E92" s="149"/>
      <c r="F92" s="148"/>
      <c r="G92" s="150"/>
      <c r="H92" s="147"/>
      <c r="I92" s="148"/>
      <c r="J92" s="149"/>
      <c r="K92" s="148"/>
      <c r="L92" s="150"/>
      <c r="M92" s="113"/>
      <c r="N92" s="155"/>
      <c r="P92" s="157"/>
      <c r="Q92" s="157"/>
    </row>
    <row r="93" spans="1:17" s="156" customFormat="1" x14ac:dyDescent="0.3">
      <c r="A93" s="113"/>
      <c r="B93" s="113"/>
      <c r="C93" s="147"/>
      <c r="D93" s="148"/>
      <c r="E93" s="149"/>
      <c r="F93" s="148"/>
      <c r="G93" s="150"/>
      <c r="H93" s="147"/>
      <c r="I93" s="148"/>
      <c r="J93" s="149"/>
      <c r="K93" s="148"/>
      <c r="L93" s="150"/>
      <c r="M93" s="113"/>
      <c r="N93" s="155"/>
      <c r="P93" s="157"/>
      <c r="Q93" s="157"/>
    </row>
    <row r="94" spans="1:17" s="156" customFormat="1" x14ac:dyDescent="0.3">
      <c r="A94" s="113"/>
      <c r="B94" s="113"/>
      <c r="C94" s="147"/>
      <c r="D94" s="148"/>
      <c r="E94" s="149"/>
      <c r="F94" s="148"/>
      <c r="G94" s="150"/>
      <c r="H94" s="147"/>
      <c r="I94" s="148"/>
      <c r="J94" s="149"/>
      <c r="K94" s="148"/>
      <c r="L94" s="150"/>
      <c r="M94" s="113"/>
      <c r="N94" s="155"/>
      <c r="P94" s="157"/>
      <c r="Q94" s="157"/>
    </row>
    <row r="95" spans="1:17" s="156" customFormat="1" x14ac:dyDescent="0.3">
      <c r="A95" s="113"/>
      <c r="B95" s="113"/>
      <c r="C95" s="147"/>
      <c r="D95" s="148"/>
      <c r="E95" s="149"/>
      <c r="F95" s="148"/>
      <c r="G95" s="150"/>
      <c r="H95" s="147"/>
      <c r="I95" s="148"/>
      <c r="J95" s="149"/>
      <c r="K95" s="148"/>
      <c r="L95" s="150"/>
      <c r="M95" s="113"/>
      <c r="N95" s="155"/>
      <c r="P95" s="157"/>
      <c r="Q95" s="157"/>
    </row>
    <row r="96" spans="1:17" s="156" customFormat="1" x14ac:dyDescent="0.3">
      <c r="A96" s="113"/>
      <c r="B96" s="113"/>
      <c r="C96" s="147"/>
      <c r="D96" s="148"/>
      <c r="E96" s="149"/>
      <c r="F96" s="148"/>
      <c r="G96" s="150"/>
      <c r="H96" s="147"/>
      <c r="I96" s="148"/>
      <c r="J96" s="149"/>
      <c r="K96" s="148"/>
      <c r="L96" s="150"/>
      <c r="M96" s="113"/>
      <c r="N96" s="155"/>
      <c r="P96" s="157"/>
      <c r="Q96" s="157"/>
    </row>
    <row r="97" spans="1:17" s="156" customFormat="1" x14ac:dyDescent="0.3">
      <c r="A97" s="113"/>
      <c r="B97" s="113"/>
      <c r="C97" s="147"/>
      <c r="D97" s="148"/>
      <c r="E97" s="149"/>
      <c r="F97" s="148"/>
      <c r="G97" s="150"/>
      <c r="H97" s="147"/>
      <c r="I97" s="148"/>
      <c r="J97" s="149"/>
      <c r="K97" s="148"/>
      <c r="L97" s="150"/>
      <c r="M97" s="113"/>
      <c r="N97" s="155"/>
      <c r="P97" s="157"/>
      <c r="Q97" s="157"/>
    </row>
    <row r="98" spans="1:17" s="156" customFormat="1" x14ac:dyDescent="0.3">
      <c r="A98" s="113"/>
      <c r="B98" s="113"/>
      <c r="C98" s="147"/>
      <c r="D98" s="148"/>
      <c r="E98" s="149"/>
      <c r="F98" s="148"/>
      <c r="G98" s="150"/>
      <c r="H98" s="147"/>
      <c r="I98" s="148"/>
      <c r="J98" s="149"/>
      <c r="K98" s="148"/>
      <c r="L98" s="150"/>
      <c r="M98" s="113"/>
      <c r="N98" s="155"/>
      <c r="P98" s="157"/>
      <c r="Q98" s="157"/>
    </row>
    <row r="99" spans="1:17" s="156" customFormat="1" x14ac:dyDescent="0.3">
      <c r="A99" s="113"/>
      <c r="B99" s="113"/>
      <c r="C99" s="147"/>
      <c r="D99" s="148"/>
      <c r="E99" s="149"/>
      <c r="F99" s="148"/>
      <c r="G99" s="150"/>
      <c r="H99" s="147"/>
      <c r="I99" s="148"/>
      <c r="J99" s="149"/>
      <c r="K99" s="148"/>
      <c r="L99" s="150"/>
      <c r="M99" s="113"/>
      <c r="N99" s="155"/>
      <c r="P99" s="157"/>
      <c r="Q99" s="157"/>
    </row>
    <row r="100" spans="1:17" s="156" customFormat="1" x14ac:dyDescent="0.3">
      <c r="A100" s="113"/>
      <c r="B100" s="113"/>
      <c r="C100" s="147"/>
      <c r="D100" s="148"/>
      <c r="E100" s="149"/>
      <c r="F100" s="148"/>
      <c r="G100" s="150"/>
      <c r="H100" s="147"/>
      <c r="I100" s="148"/>
      <c r="J100" s="149"/>
      <c r="K100" s="148"/>
      <c r="L100" s="150"/>
      <c r="M100" s="113"/>
      <c r="N100" s="155"/>
      <c r="P100" s="157"/>
      <c r="Q100" s="157"/>
    </row>
    <row r="101" spans="1:17" s="156" customFormat="1" x14ac:dyDescent="0.3">
      <c r="A101" s="113"/>
      <c r="B101" s="113"/>
      <c r="C101" s="147"/>
      <c r="D101" s="148"/>
      <c r="E101" s="149"/>
      <c r="F101" s="148"/>
      <c r="G101" s="150"/>
      <c r="H101" s="147"/>
      <c r="I101" s="148"/>
      <c r="J101" s="149"/>
      <c r="K101" s="148"/>
      <c r="L101" s="150"/>
      <c r="M101" s="113"/>
      <c r="N101" s="155"/>
      <c r="P101" s="157"/>
      <c r="Q101" s="157"/>
    </row>
    <row r="102" spans="1:17" s="156" customFormat="1" x14ac:dyDescent="0.3">
      <c r="A102" s="113"/>
      <c r="B102" s="113"/>
      <c r="C102" s="147"/>
      <c r="D102" s="148"/>
      <c r="E102" s="149"/>
      <c r="F102" s="148"/>
      <c r="G102" s="150"/>
      <c r="H102" s="147"/>
      <c r="I102" s="148"/>
      <c r="J102" s="149"/>
      <c r="K102" s="148"/>
      <c r="L102" s="150"/>
      <c r="M102" s="113"/>
      <c r="N102" s="155"/>
      <c r="P102" s="157"/>
      <c r="Q102" s="157"/>
    </row>
    <row r="103" spans="1:17" s="156" customFormat="1" x14ac:dyDescent="0.3">
      <c r="A103" s="113"/>
      <c r="B103" s="113"/>
      <c r="C103" s="147"/>
      <c r="D103" s="148"/>
      <c r="E103" s="149"/>
      <c r="F103" s="148"/>
      <c r="G103" s="150"/>
      <c r="H103" s="147"/>
      <c r="I103" s="148"/>
      <c r="J103" s="149"/>
      <c r="K103" s="148"/>
      <c r="L103" s="150"/>
      <c r="M103" s="113"/>
      <c r="N103" s="155"/>
      <c r="P103" s="157"/>
      <c r="Q103" s="157"/>
    </row>
    <row r="104" spans="1:17" s="156" customFormat="1" x14ac:dyDescent="0.3">
      <c r="A104" s="113"/>
      <c r="B104" s="113"/>
      <c r="C104" s="147"/>
      <c r="D104" s="148"/>
      <c r="E104" s="149"/>
      <c r="F104" s="148"/>
      <c r="G104" s="150"/>
      <c r="H104" s="147"/>
      <c r="I104" s="148"/>
      <c r="J104" s="149"/>
      <c r="K104" s="148"/>
      <c r="L104" s="150"/>
      <c r="M104" s="113"/>
      <c r="N104" s="155"/>
      <c r="P104" s="157"/>
      <c r="Q104" s="157"/>
    </row>
    <row r="105" spans="1:17" s="156" customFormat="1" x14ac:dyDescent="0.3">
      <c r="A105" s="113"/>
      <c r="B105" s="113"/>
      <c r="C105" s="147"/>
      <c r="D105" s="148"/>
      <c r="E105" s="149"/>
      <c r="F105" s="148"/>
      <c r="G105" s="150"/>
      <c r="H105" s="147"/>
      <c r="I105" s="148"/>
      <c r="J105" s="149"/>
      <c r="K105" s="148"/>
      <c r="L105" s="150"/>
      <c r="M105" s="113"/>
      <c r="N105" s="155"/>
      <c r="P105" s="157"/>
      <c r="Q105" s="157"/>
    </row>
    <row r="106" spans="1:17" s="156" customFormat="1" x14ac:dyDescent="0.3">
      <c r="A106" s="113"/>
      <c r="B106" s="113"/>
      <c r="C106" s="147"/>
      <c r="D106" s="148"/>
      <c r="E106" s="149"/>
      <c r="F106" s="148"/>
      <c r="G106" s="150"/>
      <c r="H106" s="147"/>
      <c r="I106" s="148"/>
      <c r="J106" s="149"/>
      <c r="K106" s="148"/>
      <c r="L106" s="150"/>
      <c r="M106" s="113"/>
      <c r="N106" s="155"/>
      <c r="P106" s="157"/>
      <c r="Q106" s="157"/>
    </row>
    <row r="107" spans="1:17" s="156" customFormat="1" x14ac:dyDescent="0.3">
      <c r="A107" s="113"/>
      <c r="B107" s="113"/>
      <c r="C107" s="147"/>
      <c r="D107" s="148"/>
      <c r="E107" s="149"/>
      <c r="F107" s="148"/>
      <c r="G107" s="150"/>
      <c r="H107" s="147"/>
      <c r="I107" s="148"/>
      <c r="J107" s="149"/>
      <c r="K107" s="148"/>
      <c r="L107" s="150"/>
      <c r="M107" s="113"/>
      <c r="N107" s="155"/>
      <c r="P107" s="157"/>
      <c r="Q107" s="157"/>
    </row>
    <row r="108" spans="1:17" s="156" customFormat="1" x14ac:dyDescent="0.3">
      <c r="A108" s="113"/>
      <c r="B108" s="113"/>
      <c r="C108" s="147"/>
      <c r="D108" s="148"/>
      <c r="E108" s="149"/>
      <c r="F108" s="148"/>
      <c r="G108" s="150"/>
      <c r="H108" s="147"/>
      <c r="I108" s="148"/>
      <c r="J108" s="149"/>
      <c r="K108" s="148"/>
      <c r="L108" s="150"/>
      <c r="M108" s="113"/>
      <c r="N108" s="155"/>
      <c r="P108" s="157"/>
      <c r="Q108" s="157"/>
    </row>
    <row r="109" spans="1:17" s="156" customFormat="1" x14ac:dyDescent="0.3">
      <c r="A109" s="113"/>
      <c r="B109" s="113"/>
      <c r="C109" s="147"/>
      <c r="D109" s="148"/>
      <c r="E109" s="149"/>
      <c r="F109" s="148"/>
      <c r="G109" s="150"/>
      <c r="H109" s="147"/>
      <c r="I109" s="148"/>
      <c r="J109" s="149"/>
      <c r="K109" s="148"/>
      <c r="L109" s="150"/>
      <c r="M109" s="113"/>
      <c r="N109" s="155"/>
      <c r="P109" s="157"/>
      <c r="Q109" s="157"/>
    </row>
    <row r="110" spans="1:17" s="156" customFormat="1" x14ac:dyDescent="0.3">
      <c r="A110" s="113"/>
      <c r="B110" s="113"/>
      <c r="C110" s="147"/>
      <c r="D110" s="148"/>
      <c r="E110" s="149"/>
      <c r="F110" s="148"/>
      <c r="G110" s="150"/>
      <c r="H110" s="147"/>
      <c r="I110" s="148"/>
      <c r="J110" s="149"/>
      <c r="K110" s="148"/>
      <c r="L110" s="150"/>
      <c r="M110" s="113"/>
      <c r="N110" s="155"/>
      <c r="P110" s="157"/>
      <c r="Q110" s="157"/>
    </row>
    <row r="111" spans="1:17" s="156" customFormat="1" x14ac:dyDescent="0.3">
      <c r="A111" s="113"/>
      <c r="B111" s="113"/>
      <c r="C111" s="147"/>
      <c r="D111" s="148"/>
      <c r="E111" s="149"/>
      <c r="F111" s="148"/>
      <c r="G111" s="150"/>
      <c r="H111" s="147"/>
      <c r="I111" s="148"/>
      <c r="J111" s="149"/>
      <c r="K111" s="148"/>
      <c r="L111" s="150"/>
      <c r="M111" s="113"/>
      <c r="N111" s="155"/>
      <c r="P111" s="157"/>
      <c r="Q111" s="157"/>
    </row>
    <row r="112" spans="1:17" s="156" customFormat="1" x14ac:dyDescent="0.3">
      <c r="A112" s="113"/>
      <c r="B112" s="113"/>
      <c r="C112" s="147"/>
      <c r="D112" s="148"/>
      <c r="E112" s="149"/>
      <c r="F112" s="148"/>
      <c r="G112" s="150"/>
      <c r="H112" s="147"/>
      <c r="I112" s="148"/>
      <c r="J112" s="149"/>
      <c r="K112" s="148"/>
      <c r="L112" s="150"/>
      <c r="M112" s="113"/>
      <c r="N112" s="155"/>
      <c r="P112" s="157"/>
      <c r="Q112" s="157"/>
    </row>
    <row r="113" spans="1:17" s="156" customFormat="1" x14ac:dyDescent="0.3">
      <c r="A113" s="113"/>
      <c r="B113" s="113"/>
      <c r="C113" s="147"/>
      <c r="D113" s="148"/>
      <c r="E113" s="149"/>
      <c r="F113" s="148"/>
      <c r="G113" s="150"/>
      <c r="H113" s="147"/>
      <c r="I113" s="148"/>
      <c r="J113" s="149"/>
      <c r="K113" s="148"/>
      <c r="L113" s="150"/>
      <c r="M113" s="113"/>
      <c r="N113" s="155"/>
      <c r="P113" s="157"/>
      <c r="Q113" s="157"/>
    </row>
    <row r="114" spans="1:17" s="156" customFormat="1" x14ac:dyDescent="0.3">
      <c r="A114" s="113"/>
      <c r="B114" s="113"/>
      <c r="C114" s="147"/>
      <c r="D114" s="148"/>
      <c r="E114" s="149"/>
      <c r="F114" s="148"/>
      <c r="G114" s="150"/>
      <c r="H114" s="147"/>
      <c r="I114" s="148"/>
      <c r="J114" s="149"/>
      <c r="K114" s="148"/>
      <c r="L114" s="150"/>
      <c r="M114" s="113"/>
      <c r="N114" s="155"/>
      <c r="P114" s="157"/>
      <c r="Q114" s="157"/>
    </row>
    <row r="115" spans="1:17" s="156" customFormat="1" x14ac:dyDescent="0.3">
      <c r="A115" s="113"/>
      <c r="B115" s="113"/>
      <c r="C115" s="147"/>
      <c r="D115" s="148"/>
      <c r="E115" s="149"/>
      <c r="F115" s="148"/>
      <c r="G115" s="150"/>
      <c r="H115" s="147"/>
      <c r="I115" s="148"/>
      <c r="J115" s="149"/>
      <c r="K115" s="148"/>
      <c r="L115" s="150"/>
      <c r="M115" s="113"/>
      <c r="N115" s="155"/>
      <c r="P115" s="157"/>
      <c r="Q115" s="157"/>
    </row>
    <row r="116" spans="1:17" s="156" customFormat="1" x14ac:dyDescent="0.3">
      <c r="A116" s="113"/>
      <c r="B116" s="113"/>
      <c r="C116" s="147"/>
      <c r="D116" s="148"/>
      <c r="E116" s="149"/>
      <c r="F116" s="148"/>
      <c r="G116" s="150"/>
      <c r="H116" s="147"/>
      <c r="I116" s="148"/>
      <c r="J116" s="149"/>
      <c r="K116" s="148"/>
      <c r="L116" s="150"/>
      <c r="M116" s="113"/>
      <c r="N116" s="155"/>
      <c r="P116" s="157"/>
      <c r="Q116" s="157"/>
    </row>
    <row r="117" spans="1:17" s="156" customFormat="1" x14ac:dyDescent="0.3">
      <c r="A117" s="113"/>
      <c r="B117" s="113"/>
      <c r="C117" s="147"/>
      <c r="D117" s="148"/>
      <c r="E117" s="149"/>
      <c r="F117" s="148"/>
      <c r="G117" s="150"/>
      <c r="H117" s="147"/>
      <c r="I117" s="148"/>
      <c r="J117" s="149"/>
      <c r="K117" s="148"/>
      <c r="L117" s="150"/>
      <c r="M117" s="113"/>
      <c r="N117" s="155"/>
      <c r="P117" s="157"/>
      <c r="Q117" s="157"/>
    </row>
    <row r="118" spans="1:17" s="156" customFormat="1" x14ac:dyDescent="0.3">
      <c r="A118" s="113"/>
      <c r="B118" s="113"/>
      <c r="C118" s="147"/>
      <c r="D118" s="148"/>
      <c r="E118" s="149"/>
      <c r="F118" s="148"/>
      <c r="G118" s="150"/>
      <c r="H118" s="147"/>
      <c r="I118" s="148"/>
      <c r="J118" s="149"/>
      <c r="K118" s="148"/>
      <c r="L118" s="150"/>
      <c r="M118" s="113"/>
      <c r="N118" s="155"/>
      <c r="P118" s="157"/>
      <c r="Q118" s="157"/>
    </row>
    <row r="119" spans="1:17" s="156" customFormat="1" x14ac:dyDescent="0.3">
      <c r="A119" s="113"/>
      <c r="B119" s="113"/>
      <c r="C119" s="147"/>
      <c r="D119" s="148"/>
      <c r="E119" s="149"/>
      <c r="F119" s="148"/>
      <c r="G119" s="150"/>
      <c r="H119" s="147"/>
      <c r="I119" s="148"/>
      <c r="J119" s="149"/>
      <c r="K119" s="148"/>
      <c r="L119" s="150"/>
      <c r="M119" s="113"/>
      <c r="N119" s="155"/>
      <c r="P119" s="157"/>
      <c r="Q119" s="157"/>
    </row>
    <row r="120" spans="1:17" s="156" customFormat="1" x14ac:dyDescent="0.3">
      <c r="A120" s="113"/>
      <c r="B120" s="113"/>
      <c r="C120" s="147"/>
      <c r="D120" s="148"/>
      <c r="E120" s="149"/>
      <c r="F120" s="148"/>
      <c r="G120" s="150"/>
      <c r="H120" s="147"/>
      <c r="I120" s="148"/>
      <c r="J120" s="149"/>
      <c r="K120" s="148"/>
      <c r="L120" s="150"/>
      <c r="M120" s="113"/>
      <c r="N120" s="155"/>
      <c r="P120" s="157"/>
      <c r="Q120" s="157"/>
    </row>
    <row r="121" spans="1:17" s="156" customFormat="1" x14ac:dyDescent="0.3">
      <c r="A121" s="113"/>
      <c r="B121" s="113"/>
      <c r="C121" s="147"/>
      <c r="D121" s="148"/>
      <c r="E121" s="149"/>
      <c r="F121" s="148"/>
      <c r="G121" s="150"/>
      <c r="H121" s="147"/>
      <c r="I121" s="148"/>
      <c r="J121" s="149"/>
      <c r="K121" s="148"/>
      <c r="L121" s="150"/>
      <c r="M121" s="113"/>
      <c r="N121" s="155"/>
      <c r="P121" s="157"/>
      <c r="Q121" s="157"/>
    </row>
    <row r="122" spans="1:17" s="156" customFormat="1" x14ac:dyDescent="0.3">
      <c r="A122" s="113"/>
      <c r="B122" s="113"/>
      <c r="C122" s="147"/>
      <c r="D122" s="148"/>
      <c r="E122" s="149"/>
      <c r="F122" s="148"/>
      <c r="G122" s="150"/>
      <c r="H122" s="147"/>
      <c r="I122" s="148"/>
      <c r="J122" s="149"/>
      <c r="K122" s="148"/>
      <c r="L122" s="150"/>
      <c r="M122" s="113"/>
      <c r="N122" s="155"/>
      <c r="P122" s="157"/>
      <c r="Q122" s="157"/>
    </row>
    <row r="123" spans="1:17" s="156" customFormat="1" x14ac:dyDescent="0.3">
      <c r="A123" s="113"/>
      <c r="B123" s="113"/>
      <c r="C123" s="147"/>
      <c r="D123" s="148"/>
      <c r="E123" s="149"/>
      <c r="F123" s="148"/>
      <c r="G123" s="150"/>
      <c r="H123" s="147"/>
      <c r="I123" s="148"/>
      <c r="J123" s="149"/>
      <c r="K123" s="148"/>
      <c r="L123" s="150"/>
      <c r="M123" s="113"/>
      <c r="N123" s="155"/>
      <c r="P123" s="157"/>
      <c r="Q123" s="157"/>
    </row>
    <row r="124" spans="1:17" s="156" customFormat="1" x14ac:dyDescent="0.3">
      <c r="A124" s="113"/>
      <c r="B124" s="113"/>
      <c r="C124" s="147"/>
      <c r="D124" s="148"/>
      <c r="E124" s="149"/>
      <c r="F124" s="148"/>
      <c r="G124" s="150"/>
      <c r="H124" s="147"/>
      <c r="I124" s="148"/>
      <c r="J124" s="149"/>
      <c r="K124" s="148"/>
      <c r="L124" s="150"/>
      <c r="M124" s="113"/>
      <c r="N124" s="155"/>
      <c r="P124" s="157"/>
      <c r="Q124" s="157"/>
    </row>
    <row r="125" spans="1:17" s="156" customFormat="1" x14ac:dyDescent="0.3">
      <c r="A125" s="113"/>
      <c r="B125" s="113"/>
      <c r="C125" s="147"/>
      <c r="D125" s="148"/>
      <c r="E125" s="149"/>
      <c r="F125" s="148"/>
      <c r="G125" s="150"/>
      <c r="H125" s="147"/>
      <c r="I125" s="148"/>
      <c r="J125" s="149"/>
      <c r="K125" s="148"/>
      <c r="L125" s="150"/>
      <c r="M125" s="113"/>
      <c r="N125" s="155"/>
      <c r="P125" s="157"/>
      <c r="Q125" s="157"/>
    </row>
    <row r="126" spans="1:17" s="156" customFormat="1" x14ac:dyDescent="0.3">
      <c r="A126" s="113"/>
      <c r="B126" s="113"/>
      <c r="C126" s="147"/>
      <c r="D126" s="148"/>
      <c r="E126" s="149"/>
      <c r="F126" s="148"/>
      <c r="G126" s="150"/>
      <c r="H126" s="147"/>
      <c r="I126" s="148"/>
      <c r="J126" s="149"/>
      <c r="K126" s="148"/>
      <c r="L126" s="150"/>
      <c r="M126" s="113"/>
      <c r="N126" s="155"/>
      <c r="P126" s="157"/>
      <c r="Q126" s="157"/>
    </row>
    <row r="127" spans="1:17" s="156" customFormat="1" x14ac:dyDescent="0.3">
      <c r="A127" s="113"/>
      <c r="B127" s="113"/>
      <c r="C127" s="147"/>
      <c r="D127" s="148"/>
      <c r="E127" s="149"/>
      <c r="F127" s="148"/>
      <c r="G127" s="150"/>
      <c r="H127" s="147"/>
      <c r="I127" s="148"/>
      <c r="J127" s="149"/>
      <c r="K127" s="148"/>
      <c r="L127" s="150"/>
      <c r="M127" s="113"/>
      <c r="N127" s="155"/>
      <c r="P127" s="157"/>
      <c r="Q127" s="157"/>
    </row>
    <row r="128" spans="1:17" s="156" customFormat="1" x14ac:dyDescent="0.3">
      <c r="A128" s="113"/>
      <c r="B128" s="113"/>
      <c r="C128" s="147"/>
      <c r="D128" s="148"/>
      <c r="E128" s="149"/>
      <c r="F128" s="148"/>
      <c r="G128" s="150"/>
      <c r="H128" s="147"/>
      <c r="I128" s="148"/>
      <c r="J128" s="149"/>
      <c r="K128" s="148"/>
      <c r="L128" s="150"/>
      <c r="M128" s="113"/>
      <c r="N128" s="155"/>
      <c r="P128" s="157"/>
      <c r="Q128" s="157"/>
    </row>
    <row r="129" spans="1:17" s="156" customFormat="1" x14ac:dyDescent="0.3">
      <c r="A129" s="113"/>
      <c r="B129" s="113"/>
      <c r="C129" s="147"/>
      <c r="D129" s="148"/>
      <c r="E129" s="149"/>
      <c r="F129" s="148"/>
      <c r="G129" s="150"/>
      <c r="H129" s="147"/>
      <c r="I129" s="148"/>
      <c r="J129" s="149"/>
      <c r="K129" s="148"/>
      <c r="L129" s="150"/>
      <c r="M129" s="113"/>
      <c r="N129" s="155"/>
      <c r="P129" s="157"/>
      <c r="Q129" s="157"/>
    </row>
    <row r="130" spans="1:17" s="156" customFormat="1" x14ac:dyDescent="0.3">
      <c r="A130" s="113"/>
      <c r="B130" s="113"/>
      <c r="C130" s="147"/>
      <c r="D130" s="148"/>
      <c r="E130" s="149"/>
      <c r="F130" s="148"/>
      <c r="G130" s="150"/>
      <c r="H130" s="147"/>
      <c r="I130" s="148"/>
      <c r="J130" s="149"/>
      <c r="K130" s="148"/>
      <c r="L130" s="150"/>
      <c r="M130" s="113"/>
      <c r="N130" s="155"/>
      <c r="P130" s="157"/>
      <c r="Q130" s="157"/>
    </row>
    <row r="131" spans="1:17" s="156" customFormat="1" x14ac:dyDescent="0.3">
      <c r="A131" s="113"/>
      <c r="B131" s="113"/>
      <c r="C131" s="147"/>
      <c r="D131" s="148"/>
      <c r="E131" s="149"/>
      <c r="F131" s="148"/>
      <c r="G131" s="150"/>
      <c r="H131" s="147"/>
      <c r="I131" s="148"/>
      <c r="J131" s="149"/>
      <c r="K131" s="148"/>
      <c r="L131" s="150"/>
      <c r="M131" s="113"/>
      <c r="N131" s="155"/>
      <c r="P131" s="157"/>
      <c r="Q131" s="157"/>
    </row>
    <row r="132" spans="1:17" s="156" customFormat="1" x14ac:dyDescent="0.3">
      <c r="A132" s="113"/>
      <c r="B132" s="113"/>
      <c r="C132" s="147"/>
      <c r="D132" s="148"/>
      <c r="E132" s="149"/>
      <c r="F132" s="148"/>
      <c r="G132" s="150"/>
      <c r="H132" s="147"/>
      <c r="I132" s="148"/>
      <c r="J132" s="149"/>
      <c r="K132" s="148"/>
      <c r="L132" s="150"/>
      <c r="M132" s="113"/>
      <c r="N132" s="155"/>
      <c r="P132" s="157"/>
      <c r="Q132" s="157"/>
    </row>
    <row r="133" spans="1:17" s="156" customFormat="1" x14ac:dyDescent="0.3">
      <c r="A133" s="113"/>
      <c r="B133" s="113"/>
      <c r="C133" s="147"/>
      <c r="D133" s="148"/>
      <c r="E133" s="149"/>
      <c r="F133" s="148"/>
      <c r="G133" s="150"/>
      <c r="H133" s="147"/>
      <c r="I133" s="148"/>
      <c r="J133" s="149"/>
      <c r="K133" s="148"/>
      <c r="L133" s="150"/>
      <c r="M133" s="113"/>
      <c r="N133" s="155"/>
      <c r="P133" s="157"/>
      <c r="Q133" s="157"/>
    </row>
    <row r="134" spans="1:17" s="156" customFormat="1" x14ac:dyDescent="0.3">
      <c r="A134" s="113"/>
      <c r="B134" s="113"/>
      <c r="C134" s="147"/>
      <c r="D134" s="148"/>
      <c r="E134" s="149"/>
      <c r="F134" s="148"/>
      <c r="G134" s="150"/>
      <c r="H134" s="147"/>
      <c r="I134" s="148"/>
      <c r="J134" s="149"/>
      <c r="K134" s="148"/>
      <c r="L134" s="150"/>
      <c r="M134" s="113"/>
      <c r="N134" s="155"/>
      <c r="P134" s="157"/>
      <c r="Q134" s="157"/>
    </row>
    <row r="135" spans="1:17" s="156" customFormat="1" x14ac:dyDescent="0.3">
      <c r="A135" s="113"/>
      <c r="B135" s="113"/>
      <c r="C135" s="147"/>
      <c r="D135" s="148"/>
      <c r="E135" s="149"/>
      <c r="F135" s="148"/>
      <c r="G135" s="150"/>
      <c r="H135" s="147"/>
      <c r="I135" s="148"/>
      <c r="J135" s="149"/>
      <c r="K135" s="148"/>
      <c r="L135" s="150"/>
      <c r="M135" s="113"/>
      <c r="N135" s="155"/>
      <c r="P135" s="157"/>
      <c r="Q135" s="157"/>
    </row>
    <row r="136" spans="1:17" s="156" customFormat="1" x14ac:dyDescent="0.3">
      <c r="A136" s="113"/>
      <c r="B136" s="113"/>
      <c r="C136" s="147"/>
      <c r="D136" s="148"/>
      <c r="E136" s="149"/>
      <c r="F136" s="148"/>
      <c r="G136" s="150"/>
      <c r="H136" s="147"/>
      <c r="I136" s="148"/>
      <c r="J136" s="149"/>
      <c r="K136" s="148"/>
      <c r="L136" s="150"/>
      <c r="M136" s="113"/>
      <c r="N136" s="155"/>
      <c r="P136" s="157"/>
      <c r="Q136" s="157"/>
    </row>
    <row r="137" spans="1:17" s="156" customFormat="1" x14ac:dyDescent="0.3">
      <c r="A137" s="113"/>
      <c r="B137" s="113"/>
      <c r="C137" s="147"/>
      <c r="D137" s="148"/>
      <c r="E137" s="149"/>
      <c r="F137" s="148"/>
      <c r="G137" s="150"/>
      <c r="H137" s="147"/>
      <c r="I137" s="148"/>
      <c r="J137" s="149"/>
      <c r="K137" s="148"/>
      <c r="L137" s="150"/>
      <c r="M137" s="113"/>
      <c r="N137" s="155"/>
      <c r="P137" s="157"/>
      <c r="Q137" s="157"/>
    </row>
    <row r="138" spans="1:17" s="156" customFormat="1" x14ac:dyDescent="0.3">
      <c r="A138" s="113"/>
      <c r="B138" s="113"/>
      <c r="C138" s="147"/>
      <c r="D138" s="148"/>
      <c r="E138" s="149"/>
      <c r="F138" s="148"/>
      <c r="G138" s="150"/>
      <c r="H138" s="147"/>
      <c r="I138" s="148"/>
      <c r="J138" s="149"/>
      <c r="K138" s="148"/>
      <c r="L138" s="150"/>
      <c r="M138" s="113"/>
      <c r="N138" s="155"/>
      <c r="P138" s="157"/>
      <c r="Q138" s="157"/>
    </row>
    <row r="139" spans="1:17" s="156" customFormat="1" x14ac:dyDescent="0.3">
      <c r="A139" s="113"/>
      <c r="B139" s="113"/>
      <c r="C139" s="147"/>
      <c r="D139" s="148"/>
      <c r="E139" s="149"/>
      <c r="F139" s="148"/>
      <c r="G139" s="150"/>
      <c r="H139" s="147"/>
      <c r="I139" s="148"/>
      <c r="J139" s="149"/>
      <c r="K139" s="148"/>
      <c r="L139" s="150"/>
      <c r="M139" s="113"/>
      <c r="N139" s="155"/>
      <c r="P139" s="157"/>
      <c r="Q139" s="157"/>
    </row>
    <row r="140" spans="1:17" s="156" customFormat="1" x14ac:dyDescent="0.3">
      <c r="A140" s="113"/>
      <c r="B140" s="113"/>
      <c r="C140" s="147"/>
      <c r="D140" s="148"/>
      <c r="E140" s="149"/>
      <c r="F140" s="148"/>
      <c r="G140" s="150"/>
      <c r="H140" s="147"/>
      <c r="I140" s="148"/>
      <c r="J140" s="149"/>
      <c r="K140" s="148"/>
      <c r="L140" s="150"/>
      <c r="M140" s="113"/>
      <c r="N140" s="155"/>
      <c r="P140" s="157"/>
      <c r="Q140" s="157"/>
    </row>
    <row r="141" spans="1:17" s="156" customFormat="1" x14ac:dyDescent="0.3">
      <c r="A141" s="113"/>
      <c r="B141" s="113"/>
      <c r="C141" s="147"/>
      <c r="D141" s="148"/>
      <c r="E141" s="149"/>
      <c r="F141" s="148"/>
      <c r="G141" s="150"/>
      <c r="H141" s="147"/>
      <c r="I141" s="148"/>
      <c r="J141" s="149"/>
      <c r="K141" s="148"/>
      <c r="L141" s="150"/>
      <c r="M141" s="113"/>
      <c r="N141" s="155"/>
      <c r="P141" s="157"/>
      <c r="Q141" s="157"/>
    </row>
    <row r="142" spans="1:17" s="156" customFormat="1" x14ac:dyDescent="0.3">
      <c r="A142" s="113"/>
      <c r="B142" s="113"/>
      <c r="C142" s="147"/>
      <c r="D142" s="148"/>
      <c r="E142" s="149"/>
      <c r="F142" s="148"/>
      <c r="G142" s="150"/>
      <c r="H142" s="147"/>
      <c r="I142" s="148"/>
      <c r="J142" s="149"/>
      <c r="K142" s="148"/>
      <c r="L142" s="150"/>
      <c r="M142" s="113"/>
      <c r="N142" s="155"/>
      <c r="P142" s="157"/>
      <c r="Q142" s="157"/>
    </row>
    <row r="143" spans="1:17" s="156" customFormat="1" x14ac:dyDescent="0.3">
      <c r="A143" s="113"/>
      <c r="B143" s="113"/>
      <c r="C143" s="147"/>
      <c r="D143" s="148"/>
      <c r="E143" s="149"/>
      <c r="F143" s="148"/>
      <c r="G143" s="150"/>
      <c r="H143" s="147"/>
      <c r="I143" s="148"/>
      <c r="J143" s="149"/>
      <c r="K143" s="148"/>
      <c r="L143" s="150"/>
      <c r="M143" s="113"/>
      <c r="N143" s="155"/>
      <c r="P143" s="157"/>
      <c r="Q143" s="157"/>
    </row>
    <row r="144" spans="1:17" s="156" customFormat="1" x14ac:dyDescent="0.3">
      <c r="A144" s="113"/>
      <c r="B144" s="113"/>
      <c r="C144" s="147"/>
      <c r="D144" s="148"/>
      <c r="E144" s="149"/>
      <c r="F144" s="148"/>
      <c r="G144" s="150"/>
      <c r="H144" s="147"/>
      <c r="I144" s="148"/>
      <c r="J144" s="149"/>
      <c r="K144" s="148"/>
      <c r="L144" s="150"/>
      <c r="M144" s="113"/>
      <c r="N144" s="155"/>
      <c r="P144" s="157"/>
      <c r="Q144" s="157"/>
    </row>
    <row r="145" spans="1:17" s="156" customFormat="1" x14ac:dyDescent="0.3">
      <c r="A145" s="113"/>
      <c r="B145" s="113"/>
      <c r="C145" s="147"/>
      <c r="D145" s="148"/>
      <c r="E145" s="149"/>
      <c r="F145" s="148"/>
      <c r="G145" s="150"/>
      <c r="H145" s="147"/>
      <c r="I145" s="148"/>
      <c r="J145" s="149"/>
      <c r="K145" s="148"/>
      <c r="L145" s="150"/>
      <c r="M145" s="113"/>
      <c r="N145" s="155"/>
      <c r="P145" s="157"/>
      <c r="Q145" s="157"/>
    </row>
    <row r="146" spans="1:17" s="156" customFormat="1" x14ac:dyDescent="0.3">
      <c r="A146" s="113"/>
      <c r="B146" s="113"/>
      <c r="C146" s="147"/>
      <c r="D146" s="148"/>
      <c r="E146" s="149"/>
      <c r="F146" s="148"/>
      <c r="G146" s="150"/>
      <c r="H146" s="147"/>
      <c r="I146" s="148"/>
      <c r="J146" s="149"/>
      <c r="K146" s="148"/>
      <c r="L146" s="150"/>
      <c r="M146" s="113"/>
      <c r="N146" s="155"/>
      <c r="P146" s="157"/>
      <c r="Q146" s="157"/>
    </row>
    <row r="147" spans="1:17" s="156" customFormat="1" x14ac:dyDescent="0.3">
      <c r="A147" s="113"/>
      <c r="B147" s="113"/>
      <c r="C147" s="147"/>
      <c r="D147" s="148"/>
      <c r="E147" s="149"/>
      <c r="F147" s="148"/>
      <c r="G147" s="150"/>
      <c r="H147" s="147"/>
      <c r="I147" s="148"/>
      <c r="J147" s="149"/>
      <c r="K147" s="148"/>
      <c r="L147" s="150"/>
      <c r="M147" s="113"/>
      <c r="N147" s="155"/>
      <c r="P147" s="157"/>
      <c r="Q147" s="157"/>
    </row>
    <row r="148" spans="1:17" s="156" customFormat="1" x14ac:dyDescent="0.3">
      <c r="A148" s="113"/>
      <c r="B148" s="113"/>
      <c r="C148" s="147"/>
      <c r="D148" s="148"/>
      <c r="E148" s="149"/>
      <c r="F148" s="148"/>
      <c r="G148" s="150"/>
      <c r="H148" s="147"/>
      <c r="I148" s="148"/>
      <c r="J148" s="149"/>
      <c r="K148" s="148"/>
      <c r="L148" s="150"/>
      <c r="M148" s="113"/>
      <c r="N148" s="155"/>
      <c r="P148" s="157"/>
      <c r="Q148" s="157"/>
    </row>
    <row r="149" spans="1:17" s="156" customFormat="1" x14ac:dyDescent="0.3">
      <c r="A149" s="113"/>
      <c r="B149" s="113"/>
      <c r="C149" s="147"/>
      <c r="D149" s="148"/>
      <c r="E149" s="149"/>
      <c r="F149" s="148"/>
      <c r="G149" s="150"/>
      <c r="H149" s="147"/>
      <c r="I149" s="148"/>
      <c r="J149" s="149"/>
      <c r="K149" s="148"/>
      <c r="L149" s="150"/>
      <c r="M149" s="113"/>
      <c r="N149" s="155"/>
      <c r="P149" s="157"/>
      <c r="Q149" s="157"/>
    </row>
    <row r="150" spans="1:17" s="156" customFormat="1" x14ac:dyDescent="0.3">
      <c r="A150" s="113"/>
      <c r="B150" s="113"/>
      <c r="C150" s="147"/>
      <c r="D150" s="148"/>
      <c r="E150" s="149"/>
      <c r="F150" s="148"/>
      <c r="G150" s="150"/>
      <c r="H150" s="147"/>
      <c r="I150" s="148"/>
      <c r="J150" s="149"/>
      <c r="K150" s="148"/>
      <c r="L150" s="150"/>
      <c r="M150" s="113"/>
      <c r="N150" s="155"/>
      <c r="P150" s="157"/>
      <c r="Q150" s="157"/>
    </row>
    <row r="151" spans="1:17" s="156" customFormat="1" x14ac:dyDescent="0.3">
      <c r="A151" s="113"/>
      <c r="B151" s="113"/>
      <c r="C151" s="147"/>
      <c r="D151" s="148"/>
      <c r="E151" s="149"/>
      <c r="F151" s="148"/>
      <c r="G151" s="150"/>
      <c r="H151" s="147"/>
      <c r="I151" s="148"/>
      <c r="J151" s="149"/>
      <c r="K151" s="148"/>
      <c r="L151" s="150"/>
      <c r="M151" s="113"/>
      <c r="N151" s="155"/>
      <c r="P151" s="157"/>
      <c r="Q151" s="157"/>
    </row>
    <row r="152" spans="1:17" s="156" customFormat="1" x14ac:dyDescent="0.3">
      <c r="A152" s="113"/>
      <c r="B152" s="113"/>
      <c r="C152" s="147"/>
      <c r="D152" s="148"/>
      <c r="E152" s="149"/>
      <c r="F152" s="148"/>
      <c r="G152" s="150"/>
      <c r="H152" s="147"/>
      <c r="I152" s="148"/>
      <c r="J152" s="149"/>
      <c r="K152" s="148"/>
      <c r="L152" s="150"/>
      <c r="M152" s="113"/>
      <c r="N152" s="155"/>
      <c r="P152" s="157"/>
      <c r="Q152" s="157"/>
    </row>
    <row r="153" spans="1:17" s="156" customFormat="1" x14ac:dyDescent="0.3">
      <c r="A153" s="113"/>
      <c r="B153" s="113"/>
      <c r="C153" s="147"/>
      <c r="D153" s="148"/>
      <c r="E153" s="149"/>
      <c r="F153" s="148"/>
      <c r="G153" s="150"/>
      <c r="H153" s="147"/>
      <c r="I153" s="148"/>
      <c r="J153" s="149"/>
      <c r="K153" s="148"/>
      <c r="L153" s="150"/>
      <c r="M153" s="113"/>
      <c r="N153" s="155"/>
      <c r="P153" s="157"/>
      <c r="Q153" s="157"/>
    </row>
    <row r="154" spans="1:17" s="156" customFormat="1" x14ac:dyDescent="0.3">
      <c r="A154" s="113"/>
      <c r="B154" s="113"/>
      <c r="C154" s="147"/>
      <c r="D154" s="148"/>
      <c r="E154" s="149"/>
      <c r="F154" s="148"/>
      <c r="G154" s="150"/>
      <c r="H154" s="147"/>
      <c r="I154" s="148"/>
      <c r="J154" s="149"/>
      <c r="K154" s="148"/>
      <c r="L154" s="150"/>
      <c r="M154" s="113"/>
      <c r="N154" s="155"/>
      <c r="P154" s="157"/>
      <c r="Q154" s="157"/>
    </row>
    <row r="155" spans="1:17" s="156" customFormat="1" x14ac:dyDescent="0.3">
      <c r="A155" s="113"/>
      <c r="B155" s="113"/>
      <c r="C155" s="147"/>
      <c r="D155" s="148"/>
      <c r="E155" s="149"/>
      <c r="F155" s="148"/>
      <c r="G155" s="150"/>
      <c r="H155" s="147"/>
      <c r="I155" s="148"/>
      <c r="J155" s="149"/>
      <c r="K155" s="148"/>
      <c r="L155" s="150"/>
      <c r="M155" s="113"/>
      <c r="N155" s="155"/>
      <c r="P155" s="157"/>
      <c r="Q155" s="157"/>
    </row>
    <row r="156" spans="1:17" s="156" customFormat="1" x14ac:dyDescent="0.3">
      <c r="A156" s="113"/>
      <c r="B156" s="113"/>
      <c r="C156" s="147"/>
      <c r="D156" s="148"/>
      <c r="E156" s="149"/>
      <c r="F156" s="148"/>
      <c r="G156" s="150"/>
      <c r="H156" s="147"/>
      <c r="I156" s="148"/>
      <c r="J156" s="149"/>
      <c r="K156" s="148"/>
      <c r="L156" s="150"/>
      <c r="M156" s="113"/>
      <c r="N156" s="155"/>
      <c r="P156" s="157"/>
      <c r="Q156" s="157"/>
    </row>
    <row r="157" spans="1:17" s="156" customFormat="1" x14ac:dyDescent="0.3">
      <c r="A157" s="113"/>
      <c r="B157" s="113"/>
      <c r="C157" s="147"/>
      <c r="D157" s="148"/>
      <c r="E157" s="149"/>
      <c r="F157" s="148"/>
      <c r="G157" s="150"/>
      <c r="H157" s="147"/>
      <c r="I157" s="148"/>
      <c r="J157" s="149"/>
      <c r="K157" s="148"/>
      <c r="L157" s="150"/>
      <c r="M157" s="113"/>
      <c r="N157" s="155"/>
      <c r="P157" s="157"/>
      <c r="Q157" s="157"/>
    </row>
    <row r="158" spans="1:17" s="156" customFormat="1" x14ac:dyDescent="0.3">
      <c r="A158" s="113"/>
      <c r="B158" s="113"/>
      <c r="C158" s="147"/>
      <c r="D158" s="148"/>
      <c r="E158" s="149"/>
      <c r="F158" s="148"/>
      <c r="G158" s="150"/>
      <c r="H158" s="147"/>
      <c r="I158" s="148"/>
      <c r="J158" s="149"/>
      <c r="K158" s="148"/>
      <c r="L158" s="150"/>
      <c r="M158" s="113"/>
      <c r="N158" s="155"/>
      <c r="P158" s="157"/>
      <c r="Q158" s="157"/>
    </row>
    <row r="159" spans="1:17" s="156" customFormat="1" x14ac:dyDescent="0.3">
      <c r="A159" s="113"/>
      <c r="B159" s="113"/>
      <c r="C159" s="147"/>
      <c r="D159" s="148"/>
      <c r="E159" s="149"/>
      <c r="F159" s="148"/>
      <c r="G159" s="150"/>
      <c r="H159" s="147"/>
      <c r="I159" s="148"/>
      <c r="J159" s="149"/>
      <c r="K159" s="148"/>
      <c r="L159" s="150"/>
      <c r="M159" s="113"/>
      <c r="N159" s="155"/>
      <c r="P159" s="157"/>
      <c r="Q159" s="157"/>
    </row>
    <row r="160" spans="1:17" s="156" customFormat="1" x14ac:dyDescent="0.3">
      <c r="A160" s="113"/>
      <c r="B160" s="113"/>
      <c r="C160" s="147"/>
      <c r="D160" s="148"/>
      <c r="E160" s="149"/>
      <c r="F160" s="148"/>
      <c r="G160" s="150"/>
      <c r="H160" s="147"/>
      <c r="I160" s="148"/>
      <c r="J160" s="149"/>
      <c r="K160" s="148"/>
      <c r="L160" s="150"/>
      <c r="M160" s="113"/>
      <c r="N160" s="155"/>
      <c r="P160" s="157"/>
      <c r="Q160" s="157"/>
    </row>
    <row r="161" spans="1:17" s="156" customFormat="1" x14ac:dyDescent="0.3">
      <c r="A161" s="113"/>
      <c r="B161" s="113"/>
      <c r="C161" s="147"/>
      <c r="D161" s="148"/>
      <c r="E161" s="149"/>
      <c r="F161" s="148"/>
      <c r="G161" s="150"/>
      <c r="H161" s="147"/>
      <c r="I161" s="148"/>
      <c r="J161" s="149"/>
      <c r="K161" s="148"/>
      <c r="L161" s="150"/>
      <c r="M161" s="113"/>
      <c r="N161" s="155"/>
      <c r="P161" s="157"/>
      <c r="Q161" s="157"/>
    </row>
    <row r="162" spans="1:17" s="156" customFormat="1" x14ac:dyDescent="0.3">
      <c r="A162" s="113"/>
      <c r="B162" s="113"/>
      <c r="C162" s="147"/>
      <c r="D162" s="148"/>
      <c r="E162" s="149"/>
      <c r="F162" s="148"/>
      <c r="G162" s="150"/>
      <c r="H162" s="147"/>
      <c r="I162" s="148"/>
      <c r="J162" s="149"/>
      <c r="K162" s="148"/>
      <c r="L162" s="150"/>
      <c r="M162" s="113"/>
      <c r="N162" s="155"/>
      <c r="P162" s="157"/>
      <c r="Q162" s="157"/>
    </row>
    <row r="163" spans="1:17" s="156" customFormat="1" x14ac:dyDescent="0.3">
      <c r="A163" s="113"/>
      <c r="B163" s="113"/>
      <c r="C163" s="147"/>
      <c r="D163" s="148"/>
      <c r="E163" s="149"/>
      <c r="F163" s="148"/>
      <c r="G163" s="150"/>
      <c r="H163" s="147"/>
      <c r="I163" s="148"/>
      <c r="J163" s="149"/>
      <c r="K163" s="148"/>
      <c r="L163" s="150"/>
      <c r="M163" s="113"/>
      <c r="N163" s="155"/>
      <c r="P163" s="157"/>
      <c r="Q163" s="157"/>
    </row>
    <row r="164" spans="1:17" s="156" customFormat="1" x14ac:dyDescent="0.3">
      <c r="A164" s="113"/>
      <c r="B164" s="113"/>
      <c r="C164" s="147"/>
      <c r="D164" s="148"/>
      <c r="E164" s="149"/>
      <c r="F164" s="148"/>
      <c r="G164" s="150"/>
      <c r="H164" s="147"/>
      <c r="I164" s="148"/>
      <c r="J164" s="149"/>
      <c r="K164" s="148"/>
      <c r="L164" s="150"/>
      <c r="M164" s="113"/>
      <c r="N164" s="155"/>
      <c r="P164" s="157"/>
      <c r="Q164" s="157"/>
    </row>
    <row r="165" spans="1:17" s="156" customFormat="1" x14ac:dyDescent="0.3">
      <c r="A165" s="113"/>
      <c r="B165" s="113"/>
      <c r="C165" s="147"/>
      <c r="D165" s="148"/>
      <c r="E165" s="149"/>
      <c r="F165" s="148"/>
      <c r="G165" s="150"/>
      <c r="H165" s="147"/>
      <c r="I165" s="148"/>
      <c r="J165" s="149"/>
      <c r="K165" s="148"/>
      <c r="L165" s="150"/>
      <c r="M165" s="113"/>
      <c r="N165" s="155"/>
      <c r="P165" s="157"/>
      <c r="Q165" s="157"/>
    </row>
    <row r="166" spans="1:17" s="156" customFormat="1" x14ac:dyDescent="0.3">
      <c r="A166" s="113"/>
      <c r="B166" s="113"/>
      <c r="C166" s="147"/>
      <c r="D166" s="148"/>
      <c r="E166" s="149"/>
      <c r="F166" s="148"/>
      <c r="G166" s="150"/>
      <c r="H166" s="147"/>
      <c r="I166" s="148"/>
      <c r="J166" s="149"/>
      <c r="K166" s="148"/>
      <c r="L166" s="150"/>
      <c r="M166" s="113"/>
      <c r="N166" s="155"/>
      <c r="P166" s="157"/>
      <c r="Q166" s="157"/>
    </row>
    <row r="167" spans="1:17" s="156" customFormat="1" x14ac:dyDescent="0.3">
      <c r="A167" s="113"/>
      <c r="B167" s="113"/>
      <c r="C167" s="147"/>
      <c r="D167" s="148"/>
      <c r="E167" s="149"/>
      <c r="F167" s="148"/>
      <c r="G167" s="150"/>
      <c r="H167" s="147"/>
      <c r="I167" s="148"/>
      <c r="J167" s="149"/>
      <c r="K167" s="148"/>
      <c r="L167" s="150"/>
      <c r="M167" s="113"/>
      <c r="N167" s="155"/>
      <c r="P167" s="157"/>
      <c r="Q167" s="157"/>
    </row>
    <row r="168" spans="1:17" s="156" customFormat="1" x14ac:dyDescent="0.3">
      <c r="A168" s="113"/>
      <c r="B168" s="113"/>
      <c r="C168" s="147"/>
      <c r="D168" s="148"/>
      <c r="E168" s="149"/>
      <c r="F168" s="148"/>
      <c r="G168" s="150"/>
      <c r="H168" s="147"/>
      <c r="I168" s="148"/>
      <c r="J168" s="149"/>
      <c r="K168" s="148"/>
      <c r="L168" s="150"/>
      <c r="M168" s="113"/>
      <c r="N168" s="155"/>
      <c r="P168" s="157"/>
      <c r="Q168" s="157"/>
    </row>
    <row r="169" spans="1:17" s="156" customFormat="1" x14ac:dyDescent="0.3">
      <c r="A169" s="113"/>
      <c r="B169" s="113"/>
      <c r="C169" s="147"/>
      <c r="D169" s="148"/>
      <c r="E169" s="149"/>
      <c r="F169" s="148"/>
      <c r="G169" s="150"/>
      <c r="H169" s="147"/>
      <c r="I169" s="148"/>
      <c r="J169" s="149"/>
      <c r="K169" s="148"/>
      <c r="L169" s="150"/>
      <c r="M169" s="113"/>
      <c r="N169" s="155"/>
      <c r="P169" s="157"/>
      <c r="Q169" s="157"/>
    </row>
    <row r="170" spans="1:17" s="156" customFormat="1" x14ac:dyDescent="0.3">
      <c r="A170" s="113"/>
      <c r="B170" s="113"/>
      <c r="C170" s="147"/>
      <c r="D170" s="148"/>
      <c r="E170" s="149"/>
      <c r="F170" s="148"/>
      <c r="G170" s="150"/>
      <c r="H170" s="147"/>
      <c r="I170" s="148"/>
      <c r="J170" s="149"/>
      <c r="K170" s="148"/>
      <c r="L170" s="150"/>
      <c r="M170" s="113"/>
      <c r="N170" s="155"/>
      <c r="P170" s="157"/>
      <c r="Q170" s="157"/>
    </row>
    <row r="171" spans="1:17" s="156" customFormat="1" x14ac:dyDescent="0.3">
      <c r="A171" s="113"/>
      <c r="B171" s="113"/>
      <c r="C171" s="147"/>
      <c r="D171" s="148"/>
      <c r="E171" s="149"/>
      <c r="F171" s="148"/>
      <c r="G171" s="150"/>
      <c r="H171" s="147"/>
      <c r="I171" s="148"/>
      <c r="J171" s="149"/>
      <c r="K171" s="148"/>
      <c r="L171" s="150"/>
      <c r="M171" s="113"/>
      <c r="N171" s="155"/>
      <c r="P171" s="157"/>
      <c r="Q171" s="157"/>
    </row>
    <row r="172" spans="1:17" s="156" customFormat="1" x14ac:dyDescent="0.3">
      <c r="A172" s="113"/>
      <c r="B172" s="113"/>
      <c r="C172" s="147"/>
      <c r="D172" s="148"/>
      <c r="E172" s="149"/>
      <c r="F172" s="148"/>
      <c r="G172" s="150"/>
      <c r="H172" s="147"/>
      <c r="I172" s="148"/>
      <c r="J172" s="149"/>
      <c r="K172" s="148"/>
      <c r="L172" s="150"/>
      <c r="M172" s="113"/>
      <c r="N172" s="155"/>
      <c r="P172" s="157"/>
      <c r="Q172" s="157"/>
    </row>
    <row r="173" spans="1:17" s="156" customFormat="1" x14ac:dyDescent="0.3">
      <c r="A173" s="113"/>
      <c r="B173" s="113"/>
      <c r="C173" s="147"/>
      <c r="D173" s="148"/>
      <c r="E173" s="149"/>
      <c r="F173" s="148"/>
      <c r="G173" s="150"/>
      <c r="H173" s="147"/>
      <c r="I173" s="148"/>
      <c r="J173" s="149"/>
      <c r="K173" s="148"/>
      <c r="L173" s="150"/>
      <c r="M173" s="113"/>
      <c r="N173" s="155"/>
      <c r="P173" s="157"/>
      <c r="Q173" s="157"/>
    </row>
    <row r="174" spans="1:17" s="156" customFormat="1" x14ac:dyDescent="0.3">
      <c r="A174" s="113"/>
      <c r="B174" s="113"/>
      <c r="C174" s="147"/>
      <c r="D174" s="148"/>
      <c r="E174" s="149"/>
      <c r="F174" s="148"/>
      <c r="G174" s="150"/>
      <c r="H174" s="147"/>
      <c r="I174" s="148"/>
      <c r="J174" s="149"/>
      <c r="K174" s="148"/>
      <c r="L174" s="150"/>
      <c r="M174" s="113"/>
      <c r="N174" s="155"/>
      <c r="P174" s="157"/>
      <c r="Q174" s="157"/>
    </row>
    <row r="175" spans="1:17" s="156" customFormat="1" x14ac:dyDescent="0.3">
      <c r="A175" s="113"/>
      <c r="B175" s="113"/>
      <c r="C175" s="147"/>
      <c r="D175" s="148"/>
      <c r="E175" s="149"/>
      <c r="F175" s="148"/>
      <c r="G175" s="150"/>
      <c r="H175" s="147"/>
      <c r="I175" s="148"/>
      <c r="J175" s="149"/>
      <c r="K175" s="148"/>
      <c r="L175" s="150"/>
      <c r="M175" s="113"/>
      <c r="N175" s="155"/>
      <c r="P175" s="157"/>
      <c r="Q175" s="157"/>
    </row>
    <row r="176" spans="1:17" s="156" customFormat="1" x14ac:dyDescent="0.3">
      <c r="A176" s="113"/>
      <c r="B176" s="113"/>
      <c r="C176" s="147"/>
      <c r="D176" s="148"/>
      <c r="E176" s="149"/>
      <c r="F176" s="148"/>
      <c r="G176" s="150"/>
      <c r="H176" s="147"/>
      <c r="I176" s="148"/>
      <c r="J176" s="149"/>
      <c r="K176" s="148"/>
      <c r="L176" s="150"/>
      <c r="M176" s="113"/>
      <c r="N176" s="155"/>
      <c r="P176" s="157"/>
      <c r="Q176" s="157"/>
    </row>
    <row r="177" spans="1:17" s="156" customFormat="1" x14ac:dyDescent="0.3">
      <c r="A177" s="113"/>
      <c r="B177" s="113"/>
      <c r="C177" s="147"/>
      <c r="D177" s="148"/>
      <c r="E177" s="149"/>
      <c r="F177" s="148"/>
      <c r="G177" s="150"/>
      <c r="H177" s="147"/>
      <c r="I177" s="148"/>
      <c r="J177" s="149"/>
      <c r="K177" s="148"/>
      <c r="L177" s="150"/>
      <c r="M177" s="113"/>
      <c r="N177" s="155"/>
      <c r="P177" s="157"/>
      <c r="Q177" s="157"/>
    </row>
    <row r="178" spans="1:17" s="156" customFormat="1" x14ac:dyDescent="0.3">
      <c r="A178" s="113"/>
      <c r="B178" s="113"/>
      <c r="C178" s="147"/>
      <c r="D178" s="148"/>
      <c r="E178" s="149"/>
      <c r="F178" s="148"/>
      <c r="G178" s="150"/>
      <c r="H178" s="147"/>
      <c r="I178" s="148"/>
      <c r="J178" s="149"/>
      <c r="K178" s="148"/>
      <c r="L178" s="150"/>
      <c r="M178" s="113"/>
      <c r="N178" s="155"/>
      <c r="P178" s="157"/>
      <c r="Q178" s="157"/>
    </row>
    <row r="179" spans="1:17" s="156" customFormat="1" x14ac:dyDescent="0.3">
      <c r="A179" s="113"/>
      <c r="B179" s="113"/>
      <c r="C179" s="147"/>
      <c r="D179" s="148"/>
      <c r="E179" s="149"/>
      <c r="F179" s="148"/>
      <c r="G179" s="150"/>
      <c r="H179" s="147"/>
      <c r="I179" s="148"/>
      <c r="J179" s="149"/>
      <c r="K179" s="148"/>
      <c r="L179" s="150"/>
      <c r="M179" s="113"/>
      <c r="N179" s="155"/>
      <c r="P179" s="157"/>
      <c r="Q179" s="157"/>
    </row>
    <row r="180" spans="1:17" s="156" customFormat="1" x14ac:dyDescent="0.3">
      <c r="A180" s="113"/>
      <c r="B180" s="113"/>
      <c r="C180" s="147"/>
      <c r="D180" s="148"/>
      <c r="E180" s="149"/>
      <c r="F180" s="148"/>
      <c r="G180" s="150"/>
      <c r="H180" s="147"/>
      <c r="I180" s="148"/>
      <c r="J180" s="149"/>
      <c r="K180" s="148"/>
      <c r="L180" s="150"/>
      <c r="M180" s="113"/>
      <c r="N180" s="155"/>
      <c r="P180" s="157"/>
      <c r="Q180" s="157"/>
    </row>
    <row r="181" spans="1:17" s="156" customFormat="1" x14ac:dyDescent="0.3">
      <c r="A181" s="113"/>
      <c r="B181" s="113"/>
      <c r="C181" s="147"/>
      <c r="D181" s="148"/>
      <c r="E181" s="149"/>
      <c r="F181" s="148"/>
      <c r="G181" s="150"/>
      <c r="H181" s="147"/>
      <c r="I181" s="148"/>
      <c r="J181" s="149"/>
      <c r="K181" s="148"/>
      <c r="L181" s="150"/>
      <c r="M181" s="113"/>
      <c r="N181" s="155"/>
      <c r="P181" s="157"/>
      <c r="Q181" s="157"/>
    </row>
    <row r="182" spans="1:17" s="156" customFormat="1" x14ac:dyDescent="0.3">
      <c r="A182" s="113"/>
      <c r="B182" s="113"/>
      <c r="C182" s="147"/>
      <c r="D182" s="148"/>
      <c r="E182" s="149"/>
      <c r="F182" s="148"/>
      <c r="G182" s="150"/>
      <c r="H182" s="147"/>
      <c r="I182" s="148"/>
      <c r="J182" s="149"/>
      <c r="K182" s="148"/>
      <c r="L182" s="150"/>
      <c r="M182" s="113"/>
      <c r="N182" s="155"/>
      <c r="P182" s="157"/>
      <c r="Q182" s="157"/>
    </row>
    <row r="183" spans="1:17" s="156" customFormat="1" x14ac:dyDescent="0.3">
      <c r="A183" s="113"/>
      <c r="B183" s="113"/>
      <c r="C183" s="147"/>
      <c r="D183" s="148"/>
      <c r="E183" s="149"/>
      <c r="F183" s="148"/>
      <c r="G183" s="150"/>
      <c r="H183" s="147"/>
      <c r="I183" s="148"/>
      <c r="J183" s="149"/>
      <c r="K183" s="148"/>
      <c r="L183" s="150"/>
      <c r="M183" s="113"/>
      <c r="N183" s="155"/>
      <c r="P183" s="157"/>
      <c r="Q183" s="157"/>
    </row>
    <row r="184" spans="1:17" s="156" customFormat="1" x14ac:dyDescent="0.3">
      <c r="A184" s="113"/>
      <c r="B184" s="113"/>
      <c r="C184" s="147"/>
      <c r="D184" s="148"/>
      <c r="E184" s="149"/>
      <c r="F184" s="148"/>
      <c r="G184" s="150"/>
      <c r="H184" s="147"/>
      <c r="I184" s="148"/>
      <c r="J184" s="149"/>
      <c r="K184" s="148"/>
      <c r="L184" s="150"/>
      <c r="M184" s="113"/>
      <c r="N184" s="155"/>
      <c r="P184" s="157"/>
      <c r="Q184" s="157"/>
    </row>
    <row r="185" spans="1:17" s="156" customFormat="1" x14ac:dyDescent="0.3">
      <c r="A185" s="113"/>
      <c r="B185" s="113"/>
      <c r="C185" s="147"/>
      <c r="D185" s="148"/>
      <c r="E185" s="149"/>
      <c r="F185" s="148"/>
      <c r="G185" s="150"/>
      <c r="H185" s="147"/>
      <c r="I185" s="148"/>
      <c r="J185" s="149"/>
      <c r="K185" s="148"/>
      <c r="L185" s="150"/>
      <c r="M185" s="113"/>
      <c r="N185" s="155"/>
      <c r="P185" s="157"/>
      <c r="Q185" s="157"/>
    </row>
    <row r="186" spans="1:17" s="156" customFormat="1" x14ac:dyDescent="0.3">
      <c r="A186" s="113"/>
      <c r="B186" s="113"/>
      <c r="C186" s="147"/>
      <c r="D186" s="148"/>
      <c r="E186" s="149"/>
      <c r="F186" s="148"/>
      <c r="G186" s="150"/>
      <c r="H186" s="147"/>
      <c r="I186" s="148"/>
      <c r="J186" s="149"/>
      <c r="K186" s="148"/>
      <c r="L186" s="150"/>
      <c r="M186" s="113"/>
      <c r="N186" s="155"/>
      <c r="P186" s="157"/>
      <c r="Q186" s="157"/>
    </row>
    <row r="187" spans="1:17" s="156" customFormat="1" x14ac:dyDescent="0.3">
      <c r="A187" s="113"/>
      <c r="B187" s="113"/>
      <c r="C187" s="147"/>
      <c r="D187" s="148"/>
      <c r="E187" s="149"/>
      <c r="F187" s="148"/>
      <c r="G187" s="150"/>
      <c r="H187" s="147"/>
      <c r="I187" s="148"/>
      <c r="J187" s="149"/>
      <c r="K187" s="148"/>
      <c r="L187" s="150"/>
      <c r="M187" s="113"/>
      <c r="N187" s="155"/>
      <c r="P187" s="157"/>
      <c r="Q187" s="157"/>
    </row>
    <row r="188" spans="1:17" s="156" customFormat="1" x14ac:dyDescent="0.3">
      <c r="A188" s="113"/>
      <c r="B188" s="113"/>
      <c r="C188" s="147"/>
      <c r="D188" s="148"/>
      <c r="E188" s="149"/>
      <c r="F188" s="148"/>
      <c r="G188" s="150"/>
      <c r="H188" s="147"/>
      <c r="I188" s="148"/>
      <c r="J188" s="149"/>
      <c r="K188" s="148"/>
      <c r="L188" s="150"/>
      <c r="M188" s="113"/>
      <c r="N188" s="155"/>
      <c r="P188" s="157"/>
      <c r="Q188" s="157"/>
    </row>
    <row r="189" spans="1:17" s="156" customFormat="1" x14ac:dyDescent="0.3">
      <c r="A189" s="113"/>
      <c r="B189" s="113"/>
      <c r="C189" s="147"/>
      <c r="D189" s="148"/>
      <c r="E189" s="149"/>
      <c r="F189" s="148"/>
      <c r="G189" s="150"/>
      <c r="H189" s="147"/>
      <c r="I189" s="148"/>
      <c r="J189" s="149"/>
      <c r="K189" s="148"/>
      <c r="L189" s="150"/>
      <c r="M189" s="113"/>
      <c r="N189" s="155"/>
      <c r="P189" s="157"/>
      <c r="Q189" s="157"/>
    </row>
    <row r="190" spans="1:17" s="156" customFormat="1" x14ac:dyDescent="0.3">
      <c r="A190" s="113"/>
      <c r="B190" s="113"/>
      <c r="C190" s="147"/>
      <c r="D190" s="148"/>
      <c r="E190" s="149"/>
      <c r="F190" s="148"/>
      <c r="G190" s="150"/>
      <c r="H190" s="147"/>
      <c r="I190" s="148"/>
      <c r="J190" s="149"/>
      <c r="K190" s="148"/>
      <c r="L190" s="150"/>
      <c r="M190" s="113"/>
      <c r="N190" s="155"/>
      <c r="P190" s="157"/>
      <c r="Q190" s="157"/>
    </row>
    <row r="191" spans="1:17" s="156" customFormat="1" x14ac:dyDescent="0.3">
      <c r="A191" s="113"/>
      <c r="B191" s="113"/>
      <c r="C191" s="147"/>
      <c r="D191" s="148"/>
      <c r="E191" s="149"/>
      <c r="F191" s="148"/>
      <c r="G191" s="150"/>
      <c r="H191" s="147"/>
      <c r="I191" s="148"/>
      <c r="J191" s="149"/>
      <c r="K191" s="148"/>
      <c r="L191" s="150"/>
      <c r="M191" s="113"/>
      <c r="N191" s="155"/>
      <c r="P191" s="157"/>
      <c r="Q191" s="157"/>
    </row>
    <row r="192" spans="1:17" s="156" customFormat="1" x14ac:dyDescent="0.3">
      <c r="A192" s="113"/>
      <c r="B192" s="113"/>
      <c r="C192" s="147"/>
      <c r="D192" s="148"/>
      <c r="E192" s="149"/>
      <c r="F192" s="148"/>
      <c r="G192" s="150"/>
      <c r="H192" s="147"/>
      <c r="I192" s="148"/>
      <c r="J192" s="149"/>
      <c r="K192" s="148"/>
      <c r="L192" s="150"/>
      <c r="M192" s="113"/>
      <c r="N192" s="155"/>
      <c r="P192" s="157"/>
      <c r="Q192" s="157"/>
    </row>
    <row r="193" spans="1:17" s="156" customFormat="1" x14ac:dyDescent="0.3">
      <c r="A193" s="113"/>
      <c r="B193" s="113"/>
      <c r="C193" s="147"/>
      <c r="D193" s="148"/>
      <c r="E193" s="149"/>
      <c r="F193" s="148"/>
      <c r="G193" s="150"/>
      <c r="H193" s="147"/>
      <c r="I193" s="148"/>
      <c r="J193" s="149"/>
      <c r="K193" s="148"/>
      <c r="L193" s="150"/>
      <c r="M193" s="113"/>
      <c r="N193" s="155"/>
      <c r="P193" s="157"/>
      <c r="Q193" s="157"/>
    </row>
    <row r="194" spans="1:17" s="156" customFormat="1" x14ac:dyDescent="0.3">
      <c r="A194" s="113"/>
      <c r="B194" s="113"/>
      <c r="C194" s="147"/>
      <c r="D194" s="148"/>
      <c r="E194" s="149"/>
      <c r="F194" s="148"/>
      <c r="G194" s="150"/>
      <c r="H194" s="147"/>
      <c r="I194" s="148"/>
      <c r="J194" s="149"/>
      <c r="K194" s="148"/>
      <c r="L194" s="150"/>
      <c r="M194" s="113"/>
      <c r="N194" s="155"/>
      <c r="P194" s="157"/>
      <c r="Q194" s="157"/>
    </row>
    <row r="195" spans="1:17" s="156" customFormat="1" x14ac:dyDescent="0.3">
      <c r="A195" s="113"/>
      <c r="B195" s="113"/>
      <c r="C195" s="147"/>
      <c r="D195" s="148"/>
      <c r="E195" s="149"/>
      <c r="F195" s="148"/>
      <c r="G195" s="150"/>
      <c r="H195" s="147"/>
      <c r="I195" s="148"/>
      <c r="J195" s="149"/>
      <c r="K195" s="148"/>
      <c r="L195" s="150"/>
      <c r="M195" s="113"/>
      <c r="N195" s="155"/>
      <c r="P195" s="157"/>
      <c r="Q195" s="157"/>
    </row>
    <row r="196" spans="1:17" s="156" customFormat="1" x14ac:dyDescent="0.3">
      <c r="A196" s="113"/>
      <c r="B196" s="113"/>
      <c r="C196" s="147"/>
      <c r="D196" s="148"/>
      <c r="E196" s="149"/>
      <c r="F196" s="148"/>
      <c r="G196" s="150"/>
      <c r="H196" s="147"/>
      <c r="I196" s="148"/>
      <c r="J196" s="149"/>
      <c r="K196" s="148"/>
      <c r="L196" s="150"/>
      <c r="M196" s="113"/>
      <c r="N196" s="155"/>
      <c r="P196" s="157"/>
      <c r="Q196" s="157"/>
    </row>
    <row r="197" spans="1:17" s="156" customFormat="1" x14ac:dyDescent="0.3">
      <c r="A197" s="113"/>
      <c r="B197" s="113"/>
      <c r="C197" s="147"/>
      <c r="D197" s="148"/>
      <c r="E197" s="149"/>
      <c r="F197" s="148"/>
      <c r="G197" s="150"/>
      <c r="H197" s="147"/>
      <c r="I197" s="148"/>
      <c r="J197" s="149"/>
      <c r="K197" s="148"/>
      <c r="L197" s="150"/>
      <c r="M197" s="113"/>
      <c r="N197" s="155"/>
      <c r="P197" s="157"/>
      <c r="Q197" s="157"/>
    </row>
    <row r="198" spans="1:17" s="156" customFormat="1" x14ac:dyDescent="0.3">
      <c r="A198" s="113"/>
      <c r="B198" s="113"/>
      <c r="C198" s="147"/>
      <c r="D198" s="148"/>
      <c r="E198" s="149"/>
      <c r="F198" s="148"/>
      <c r="G198" s="150"/>
      <c r="H198" s="147"/>
      <c r="I198" s="148"/>
      <c r="J198" s="149"/>
      <c r="K198" s="148"/>
      <c r="L198" s="150"/>
      <c r="M198" s="113"/>
      <c r="N198" s="155"/>
      <c r="P198" s="157"/>
      <c r="Q198" s="157"/>
    </row>
    <row r="199" spans="1:17" s="156" customFormat="1" x14ac:dyDescent="0.3">
      <c r="A199" s="113"/>
      <c r="B199" s="113"/>
      <c r="C199" s="147"/>
      <c r="D199" s="148"/>
      <c r="E199" s="149"/>
      <c r="F199" s="148"/>
      <c r="G199" s="150"/>
      <c r="H199" s="147"/>
      <c r="I199" s="148"/>
      <c r="J199" s="149"/>
      <c r="K199" s="148"/>
      <c r="L199" s="150"/>
      <c r="M199" s="113"/>
      <c r="N199" s="155"/>
      <c r="P199" s="157"/>
      <c r="Q199" s="157"/>
    </row>
    <row r="200" spans="1:17" s="156" customFormat="1" x14ac:dyDescent="0.3">
      <c r="A200" s="113"/>
      <c r="B200" s="113"/>
      <c r="C200" s="147"/>
      <c r="D200" s="148"/>
      <c r="E200" s="149"/>
      <c r="F200" s="148"/>
      <c r="G200" s="150"/>
      <c r="H200" s="147"/>
      <c r="I200" s="148"/>
      <c r="J200" s="149"/>
      <c r="K200" s="148"/>
      <c r="L200" s="150"/>
      <c r="M200" s="113"/>
      <c r="N200" s="155"/>
      <c r="P200" s="157"/>
      <c r="Q200" s="157"/>
    </row>
    <row r="201" spans="1:17" s="156" customFormat="1" x14ac:dyDescent="0.3">
      <c r="A201" s="113"/>
      <c r="B201" s="113"/>
      <c r="C201" s="147"/>
      <c r="D201" s="148"/>
      <c r="E201" s="149"/>
      <c r="F201" s="148"/>
      <c r="G201" s="150"/>
      <c r="H201" s="147"/>
      <c r="I201" s="148"/>
      <c r="J201" s="149"/>
      <c r="K201" s="148"/>
      <c r="L201" s="150"/>
      <c r="M201" s="113"/>
      <c r="N201" s="155"/>
      <c r="P201" s="157"/>
      <c r="Q201" s="157"/>
    </row>
    <row r="202" spans="1:17" s="156" customFormat="1" x14ac:dyDescent="0.3">
      <c r="A202" s="113"/>
      <c r="B202" s="113"/>
      <c r="C202" s="147"/>
      <c r="D202" s="148"/>
      <c r="E202" s="149"/>
      <c r="F202" s="148"/>
      <c r="G202" s="150"/>
      <c r="H202" s="147"/>
      <c r="I202" s="148"/>
      <c r="J202" s="149"/>
      <c r="K202" s="148"/>
      <c r="L202" s="150"/>
      <c r="M202" s="113"/>
      <c r="N202" s="155"/>
      <c r="P202" s="157"/>
      <c r="Q202" s="157"/>
    </row>
    <row r="203" spans="1:17" s="156" customFormat="1" x14ac:dyDescent="0.3">
      <c r="A203" s="113"/>
      <c r="B203" s="113"/>
      <c r="C203" s="147"/>
      <c r="D203" s="148"/>
      <c r="E203" s="149"/>
      <c r="F203" s="148"/>
      <c r="G203" s="150"/>
      <c r="H203" s="147"/>
      <c r="I203" s="148"/>
      <c r="J203" s="149"/>
      <c r="K203" s="148"/>
      <c r="L203" s="150"/>
      <c r="M203" s="113"/>
      <c r="N203" s="155"/>
      <c r="P203" s="157"/>
      <c r="Q203" s="157"/>
    </row>
    <row r="204" spans="1:17" s="156" customFormat="1" x14ac:dyDescent="0.3">
      <c r="A204" s="113"/>
      <c r="B204" s="113"/>
      <c r="C204" s="147"/>
      <c r="D204" s="148"/>
      <c r="E204" s="149"/>
      <c r="F204" s="148"/>
      <c r="G204" s="150"/>
      <c r="H204" s="147"/>
      <c r="I204" s="148"/>
      <c r="J204" s="149"/>
      <c r="K204" s="148"/>
      <c r="L204" s="150"/>
      <c r="M204" s="113"/>
      <c r="N204" s="155"/>
      <c r="P204" s="157"/>
      <c r="Q204" s="157"/>
    </row>
    <row r="205" spans="1:17" s="156" customFormat="1" x14ac:dyDescent="0.3">
      <c r="A205" s="113"/>
      <c r="B205" s="113"/>
      <c r="C205" s="147"/>
      <c r="D205" s="148"/>
      <c r="E205" s="149"/>
      <c r="F205" s="148"/>
      <c r="G205" s="150"/>
      <c r="H205" s="147"/>
      <c r="I205" s="148"/>
      <c r="J205" s="149"/>
      <c r="K205" s="148"/>
      <c r="L205" s="150"/>
      <c r="M205" s="113"/>
      <c r="N205" s="155"/>
      <c r="P205" s="157"/>
      <c r="Q205" s="157"/>
    </row>
    <row r="206" spans="1:17" s="156" customFormat="1" x14ac:dyDescent="0.3">
      <c r="A206" s="113"/>
      <c r="B206" s="113"/>
      <c r="C206" s="147"/>
      <c r="D206" s="148"/>
      <c r="E206" s="149"/>
      <c r="F206" s="148"/>
      <c r="G206" s="150"/>
      <c r="H206" s="147"/>
      <c r="I206" s="148"/>
      <c r="J206" s="149"/>
      <c r="K206" s="148"/>
      <c r="L206" s="150"/>
      <c r="M206" s="113"/>
      <c r="N206" s="155"/>
      <c r="P206" s="157"/>
      <c r="Q206" s="157"/>
    </row>
    <row r="207" spans="1:17" s="156" customFormat="1" x14ac:dyDescent="0.3">
      <c r="A207" s="113"/>
      <c r="B207" s="113"/>
      <c r="C207" s="147"/>
      <c r="D207" s="148"/>
      <c r="E207" s="149"/>
      <c r="F207" s="148"/>
      <c r="G207" s="150"/>
      <c r="H207" s="147"/>
      <c r="I207" s="148"/>
      <c r="J207" s="149"/>
      <c r="K207" s="148"/>
      <c r="L207" s="150"/>
      <c r="M207" s="113"/>
      <c r="N207" s="155"/>
      <c r="P207" s="157"/>
      <c r="Q207" s="157"/>
    </row>
    <row r="208" spans="1:17" s="156" customFormat="1" x14ac:dyDescent="0.3">
      <c r="A208" s="113"/>
      <c r="B208" s="113"/>
      <c r="C208" s="147"/>
      <c r="D208" s="148"/>
      <c r="E208" s="149"/>
      <c r="F208" s="148"/>
      <c r="G208" s="150"/>
      <c r="H208" s="147"/>
      <c r="I208" s="148"/>
      <c r="J208" s="149"/>
      <c r="K208" s="148"/>
      <c r="L208" s="150"/>
      <c r="M208" s="113"/>
      <c r="N208" s="155"/>
      <c r="P208" s="157"/>
      <c r="Q208" s="157"/>
    </row>
    <row r="209" spans="1:17" s="156" customFormat="1" x14ac:dyDescent="0.3">
      <c r="A209" s="113"/>
      <c r="B209" s="113"/>
      <c r="C209" s="147"/>
      <c r="D209" s="148"/>
      <c r="E209" s="149"/>
      <c r="F209" s="148"/>
      <c r="G209" s="150"/>
      <c r="H209" s="147"/>
      <c r="I209" s="148"/>
      <c r="J209" s="149"/>
      <c r="K209" s="148"/>
      <c r="L209" s="150"/>
      <c r="M209" s="113"/>
      <c r="N209" s="155"/>
      <c r="P209" s="157"/>
      <c r="Q209" s="157"/>
    </row>
    <row r="210" spans="1:17" s="156" customFormat="1" x14ac:dyDescent="0.3">
      <c r="A210" s="113"/>
      <c r="B210" s="113"/>
      <c r="C210" s="147"/>
      <c r="D210" s="148"/>
      <c r="E210" s="149"/>
      <c r="F210" s="148"/>
      <c r="G210" s="150"/>
      <c r="H210" s="147"/>
      <c r="I210" s="148"/>
      <c r="J210" s="149"/>
      <c r="K210" s="148"/>
      <c r="L210" s="150"/>
      <c r="M210" s="113"/>
      <c r="N210" s="155"/>
      <c r="P210" s="157"/>
      <c r="Q210" s="157"/>
    </row>
    <row r="211" spans="1:17" s="156" customFormat="1" x14ac:dyDescent="0.3">
      <c r="A211" s="113"/>
      <c r="B211" s="113"/>
      <c r="C211" s="147"/>
      <c r="D211" s="148"/>
      <c r="E211" s="149"/>
      <c r="F211" s="148"/>
      <c r="G211" s="150"/>
      <c r="H211" s="147"/>
      <c r="I211" s="148"/>
      <c r="J211" s="149"/>
      <c r="K211" s="148"/>
      <c r="L211" s="150"/>
      <c r="M211" s="113"/>
      <c r="N211" s="155"/>
      <c r="P211" s="157"/>
      <c r="Q211" s="157"/>
    </row>
    <row r="212" spans="1:17" s="156" customFormat="1" x14ac:dyDescent="0.3">
      <c r="A212" s="113"/>
      <c r="B212" s="113"/>
      <c r="C212" s="147"/>
      <c r="D212" s="148"/>
      <c r="E212" s="149"/>
      <c r="F212" s="148"/>
      <c r="G212" s="150"/>
      <c r="H212" s="147"/>
      <c r="I212" s="148"/>
      <c r="J212" s="149"/>
      <c r="K212" s="148"/>
      <c r="L212" s="150"/>
      <c r="M212" s="113"/>
      <c r="N212" s="155"/>
      <c r="P212" s="157"/>
      <c r="Q212" s="157"/>
    </row>
    <row r="213" spans="1:17" s="156" customFormat="1" x14ac:dyDescent="0.3">
      <c r="A213" s="113"/>
      <c r="B213" s="113"/>
      <c r="C213" s="147"/>
      <c r="D213" s="148"/>
      <c r="E213" s="149"/>
      <c r="F213" s="148"/>
      <c r="G213" s="150"/>
      <c r="H213" s="147"/>
      <c r="I213" s="148"/>
      <c r="J213" s="149"/>
      <c r="K213" s="148"/>
      <c r="L213" s="150"/>
      <c r="M213" s="113"/>
      <c r="N213" s="155"/>
      <c r="P213" s="157"/>
      <c r="Q213" s="157"/>
    </row>
    <row r="214" spans="1:17" s="156" customFormat="1" x14ac:dyDescent="0.3">
      <c r="A214" s="113"/>
      <c r="B214" s="113"/>
      <c r="C214" s="147"/>
      <c r="D214" s="148"/>
      <c r="E214" s="149"/>
      <c r="F214" s="148"/>
      <c r="G214" s="150"/>
      <c r="H214" s="147"/>
      <c r="I214" s="148"/>
      <c r="J214" s="149"/>
      <c r="K214" s="148"/>
      <c r="L214" s="150"/>
      <c r="M214" s="113"/>
      <c r="N214" s="155"/>
      <c r="P214" s="157"/>
      <c r="Q214" s="157"/>
    </row>
    <row r="215" spans="1:17" s="156" customFormat="1" x14ac:dyDescent="0.3">
      <c r="A215" s="113"/>
      <c r="B215" s="113"/>
      <c r="C215" s="147"/>
      <c r="D215" s="148"/>
      <c r="E215" s="149"/>
      <c r="F215" s="148"/>
      <c r="G215" s="150"/>
      <c r="H215" s="147"/>
      <c r="I215" s="148"/>
      <c r="J215" s="149"/>
      <c r="K215" s="148"/>
      <c r="L215" s="150"/>
      <c r="M215" s="113"/>
      <c r="N215" s="155"/>
      <c r="P215" s="157"/>
      <c r="Q215" s="157"/>
    </row>
    <row r="216" spans="1:17" s="156" customFormat="1" x14ac:dyDescent="0.3">
      <c r="A216" s="113"/>
      <c r="B216" s="113"/>
      <c r="C216" s="147"/>
      <c r="D216" s="148"/>
      <c r="E216" s="149"/>
      <c r="F216" s="148"/>
      <c r="G216" s="150"/>
      <c r="H216" s="147"/>
      <c r="I216" s="148"/>
      <c r="J216" s="149"/>
      <c r="K216" s="148"/>
      <c r="L216" s="150"/>
      <c r="M216" s="113"/>
      <c r="N216" s="155"/>
      <c r="P216" s="157"/>
      <c r="Q216" s="157"/>
    </row>
    <row r="217" spans="1:17" s="156" customFormat="1" x14ac:dyDescent="0.3">
      <c r="A217" s="113"/>
      <c r="B217" s="113"/>
      <c r="C217" s="147"/>
      <c r="D217" s="148"/>
      <c r="E217" s="149"/>
      <c r="F217" s="148"/>
      <c r="G217" s="150"/>
      <c r="H217" s="147"/>
      <c r="I217" s="148"/>
      <c r="J217" s="149"/>
      <c r="K217" s="148"/>
      <c r="L217" s="150"/>
      <c r="M217" s="113"/>
      <c r="N217" s="155"/>
      <c r="P217" s="157"/>
      <c r="Q217" s="157"/>
    </row>
    <row r="218" spans="1:17" s="156" customFormat="1" x14ac:dyDescent="0.3">
      <c r="A218" s="113"/>
      <c r="B218" s="113"/>
      <c r="C218" s="147"/>
      <c r="D218" s="148"/>
      <c r="E218" s="149"/>
      <c r="F218" s="148"/>
      <c r="G218" s="150"/>
      <c r="H218" s="147"/>
      <c r="I218" s="148"/>
      <c r="J218" s="149"/>
      <c r="K218" s="148"/>
      <c r="L218" s="150"/>
      <c r="M218" s="113"/>
      <c r="N218" s="155"/>
      <c r="P218" s="157"/>
      <c r="Q218" s="157"/>
    </row>
    <row r="219" spans="1:17" s="156" customFormat="1" x14ac:dyDescent="0.3">
      <c r="A219" s="113"/>
      <c r="B219" s="113"/>
      <c r="C219" s="147"/>
      <c r="D219" s="148"/>
      <c r="E219" s="149"/>
      <c r="F219" s="148"/>
      <c r="G219" s="150"/>
      <c r="H219" s="147"/>
      <c r="I219" s="148"/>
      <c r="J219" s="149"/>
      <c r="K219" s="148"/>
      <c r="L219" s="150"/>
      <c r="M219" s="113"/>
      <c r="N219" s="155"/>
      <c r="P219" s="157"/>
      <c r="Q219" s="157"/>
    </row>
    <row r="220" spans="1:17" s="156" customFormat="1" x14ac:dyDescent="0.3">
      <c r="A220" s="113"/>
      <c r="B220" s="113"/>
      <c r="C220" s="147"/>
      <c r="D220" s="148"/>
      <c r="E220" s="149"/>
      <c r="F220" s="148"/>
      <c r="G220" s="150"/>
      <c r="H220" s="147"/>
      <c r="I220" s="148"/>
      <c r="J220" s="149"/>
      <c r="K220" s="148"/>
      <c r="L220" s="150"/>
      <c r="M220" s="113"/>
      <c r="N220" s="155"/>
      <c r="P220" s="157"/>
      <c r="Q220" s="157"/>
    </row>
    <row r="221" spans="1:17" s="156" customFormat="1" x14ac:dyDescent="0.3">
      <c r="A221" s="113"/>
      <c r="B221" s="113"/>
      <c r="C221" s="147"/>
      <c r="D221" s="148"/>
      <c r="E221" s="149"/>
      <c r="F221" s="148"/>
      <c r="G221" s="150"/>
      <c r="H221" s="147"/>
      <c r="I221" s="148"/>
      <c r="J221" s="149"/>
      <c r="K221" s="148"/>
      <c r="L221" s="150"/>
      <c r="M221" s="113"/>
      <c r="N221" s="155"/>
      <c r="P221" s="157"/>
      <c r="Q221" s="157"/>
    </row>
    <row r="222" spans="1:17" s="156" customFormat="1" x14ac:dyDescent="0.3">
      <c r="A222" s="113"/>
      <c r="B222" s="113"/>
      <c r="C222" s="147"/>
      <c r="D222" s="148"/>
      <c r="E222" s="149"/>
      <c r="F222" s="148"/>
      <c r="G222" s="150"/>
      <c r="H222" s="147"/>
      <c r="I222" s="148"/>
      <c r="J222" s="149"/>
      <c r="K222" s="148"/>
      <c r="L222" s="150"/>
      <c r="M222" s="113"/>
      <c r="N222" s="155"/>
      <c r="P222" s="157"/>
      <c r="Q222" s="157"/>
    </row>
    <row r="223" spans="1:17" s="156" customFormat="1" x14ac:dyDescent="0.3">
      <c r="A223" s="113"/>
      <c r="B223" s="113"/>
      <c r="C223" s="147"/>
      <c r="D223" s="148"/>
      <c r="E223" s="149"/>
      <c r="F223" s="148"/>
      <c r="G223" s="150"/>
      <c r="H223" s="147"/>
      <c r="I223" s="148"/>
      <c r="J223" s="149"/>
      <c r="K223" s="148"/>
      <c r="L223" s="150"/>
      <c r="M223" s="113"/>
      <c r="N223" s="155"/>
      <c r="P223" s="157"/>
      <c r="Q223" s="157"/>
    </row>
    <row r="224" spans="1:17" s="156" customFormat="1" x14ac:dyDescent="0.3">
      <c r="A224" s="113"/>
      <c r="B224" s="113"/>
      <c r="C224" s="147"/>
      <c r="D224" s="148"/>
      <c r="E224" s="149"/>
      <c r="F224" s="148"/>
      <c r="G224" s="150"/>
      <c r="H224" s="147"/>
      <c r="I224" s="148"/>
      <c r="J224" s="149"/>
      <c r="K224" s="148"/>
      <c r="L224" s="150"/>
      <c r="M224" s="113"/>
      <c r="N224" s="155"/>
      <c r="P224" s="157"/>
      <c r="Q224" s="157"/>
    </row>
    <row r="225" spans="1:17" s="156" customFormat="1" x14ac:dyDescent="0.3">
      <c r="A225" s="113"/>
      <c r="B225" s="113"/>
      <c r="C225" s="147"/>
      <c r="D225" s="148"/>
      <c r="E225" s="149"/>
      <c r="F225" s="148"/>
      <c r="G225" s="150"/>
      <c r="H225" s="147"/>
      <c r="I225" s="148"/>
      <c r="J225" s="149"/>
      <c r="K225" s="148"/>
      <c r="L225" s="150"/>
      <c r="M225" s="113"/>
      <c r="N225" s="155"/>
      <c r="P225" s="157"/>
      <c r="Q225" s="157"/>
    </row>
    <row r="226" spans="1:17" s="156" customFormat="1" x14ac:dyDescent="0.3">
      <c r="A226" s="113"/>
      <c r="B226" s="113"/>
      <c r="C226" s="147"/>
      <c r="D226" s="148"/>
      <c r="E226" s="149"/>
      <c r="F226" s="148"/>
      <c r="G226" s="150"/>
      <c r="H226" s="147"/>
      <c r="I226" s="148"/>
      <c r="J226" s="149"/>
      <c r="K226" s="148"/>
      <c r="L226" s="150"/>
      <c r="M226" s="113"/>
      <c r="N226" s="155"/>
      <c r="P226" s="157"/>
      <c r="Q226" s="157"/>
    </row>
    <row r="227" spans="1:17" s="156" customFormat="1" x14ac:dyDescent="0.3">
      <c r="A227" s="113"/>
      <c r="B227" s="113"/>
      <c r="C227" s="147"/>
      <c r="D227" s="148"/>
      <c r="E227" s="149"/>
      <c r="F227" s="148"/>
      <c r="G227" s="150"/>
      <c r="H227" s="147"/>
      <c r="I227" s="148"/>
      <c r="J227" s="149"/>
      <c r="K227" s="148"/>
      <c r="L227" s="150"/>
      <c r="M227" s="113"/>
      <c r="N227" s="155"/>
      <c r="P227" s="157"/>
      <c r="Q227" s="157"/>
    </row>
    <row r="228" spans="1:17" s="156" customFormat="1" x14ac:dyDescent="0.3">
      <c r="A228" s="113"/>
      <c r="B228" s="113"/>
      <c r="C228" s="147"/>
      <c r="D228" s="148"/>
      <c r="E228" s="149"/>
      <c r="F228" s="148"/>
      <c r="G228" s="150"/>
      <c r="H228" s="147"/>
      <c r="I228" s="148"/>
      <c r="J228" s="149"/>
      <c r="K228" s="148"/>
      <c r="L228" s="150"/>
      <c r="M228" s="113"/>
      <c r="N228" s="155"/>
      <c r="P228" s="157"/>
      <c r="Q228" s="157"/>
    </row>
    <row r="229" spans="1:17" s="156" customFormat="1" x14ac:dyDescent="0.3">
      <c r="A229" s="113"/>
      <c r="B229" s="113"/>
      <c r="C229" s="147"/>
      <c r="D229" s="148"/>
      <c r="E229" s="149"/>
      <c r="F229" s="148"/>
      <c r="G229" s="150"/>
      <c r="H229" s="147"/>
      <c r="I229" s="148"/>
      <c r="J229" s="149"/>
      <c r="K229" s="148"/>
      <c r="L229" s="150"/>
      <c r="M229" s="113"/>
      <c r="N229" s="155"/>
      <c r="P229" s="157"/>
      <c r="Q229" s="157"/>
    </row>
    <row r="230" spans="1:17" s="156" customFormat="1" x14ac:dyDescent="0.3">
      <c r="A230" s="113"/>
      <c r="B230" s="113"/>
      <c r="C230" s="147"/>
      <c r="D230" s="148"/>
      <c r="E230" s="149"/>
      <c r="F230" s="148"/>
      <c r="G230" s="150"/>
      <c r="H230" s="147"/>
      <c r="I230" s="148"/>
      <c r="J230" s="149"/>
      <c r="K230" s="148"/>
      <c r="L230" s="150"/>
      <c r="M230" s="113"/>
      <c r="N230" s="155"/>
      <c r="P230" s="157"/>
      <c r="Q230" s="157"/>
    </row>
    <row r="231" spans="1:17" s="156" customFormat="1" x14ac:dyDescent="0.3">
      <c r="A231" s="113"/>
      <c r="B231" s="113"/>
      <c r="C231" s="147"/>
      <c r="D231" s="148"/>
      <c r="E231" s="149"/>
      <c r="F231" s="148"/>
      <c r="G231" s="150"/>
      <c r="H231" s="147"/>
      <c r="I231" s="148"/>
      <c r="J231" s="149"/>
      <c r="K231" s="148"/>
      <c r="L231" s="150"/>
      <c r="M231" s="113"/>
      <c r="N231" s="155"/>
      <c r="P231" s="157"/>
      <c r="Q231" s="157"/>
    </row>
    <row r="232" spans="1:17" s="156" customFormat="1" x14ac:dyDescent="0.3">
      <c r="A232" s="113"/>
      <c r="B232" s="113"/>
      <c r="C232" s="147"/>
      <c r="D232" s="148"/>
      <c r="E232" s="149"/>
      <c r="F232" s="148"/>
      <c r="G232" s="150"/>
      <c r="H232" s="147"/>
      <c r="I232" s="148"/>
      <c r="J232" s="149"/>
      <c r="K232" s="148"/>
      <c r="L232" s="150"/>
      <c r="M232" s="113"/>
      <c r="N232" s="155"/>
      <c r="P232" s="157"/>
      <c r="Q232" s="157"/>
    </row>
    <row r="233" spans="1:17" s="156" customFormat="1" x14ac:dyDescent="0.3">
      <c r="A233" s="113"/>
      <c r="B233" s="113"/>
      <c r="C233" s="147"/>
      <c r="D233" s="148"/>
      <c r="E233" s="149"/>
      <c r="F233" s="148"/>
      <c r="G233" s="150"/>
      <c r="H233" s="147"/>
      <c r="I233" s="148"/>
      <c r="J233" s="149"/>
      <c r="K233" s="148"/>
      <c r="L233" s="150"/>
      <c r="M233" s="113"/>
      <c r="N233" s="155"/>
      <c r="P233" s="157"/>
      <c r="Q233" s="157"/>
    </row>
    <row r="234" spans="1:17" s="156" customFormat="1" x14ac:dyDescent="0.3">
      <c r="A234" s="113"/>
      <c r="B234" s="113"/>
      <c r="C234" s="147"/>
      <c r="D234" s="148"/>
      <c r="E234" s="149"/>
      <c r="F234" s="148"/>
      <c r="G234" s="150"/>
      <c r="H234" s="147"/>
      <c r="I234" s="148"/>
      <c r="J234" s="149"/>
      <c r="K234" s="148"/>
      <c r="L234" s="150"/>
      <c r="M234" s="113"/>
      <c r="N234" s="155"/>
      <c r="P234" s="157"/>
      <c r="Q234" s="157"/>
    </row>
    <row r="235" spans="1:17" s="156" customFormat="1" x14ac:dyDescent="0.3">
      <c r="A235" s="113"/>
      <c r="B235" s="113"/>
      <c r="C235" s="147"/>
      <c r="D235" s="148"/>
      <c r="E235" s="149"/>
      <c r="F235" s="148"/>
      <c r="G235" s="150"/>
      <c r="H235" s="147"/>
      <c r="I235" s="148"/>
      <c r="J235" s="149"/>
      <c r="K235" s="148"/>
      <c r="L235" s="150"/>
      <c r="M235" s="113"/>
      <c r="N235" s="155"/>
      <c r="P235" s="157"/>
      <c r="Q235" s="157"/>
    </row>
    <row r="236" spans="1:17" s="156" customFormat="1" x14ac:dyDescent="0.3">
      <c r="A236" s="113"/>
      <c r="B236" s="113"/>
      <c r="C236" s="147"/>
      <c r="D236" s="148"/>
      <c r="E236" s="149"/>
      <c r="F236" s="148"/>
      <c r="G236" s="150"/>
      <c r="H236" s="147"/>
      <c r="I236" s="148"/>
      <c r="J236" s="149"/>
      <c r="K236" s="148"/>
      <c r="L236" s="150"/>
      <c r="M236" s="113"/>
      <c r="N236" s="155"/>
      <c r="P236" s="157"/>
      <c r="Q236" s="157"/>
    </row>
    <row r="237" spans="1:17" s="156" customFormat="1" x14ac:dyDescent="0.3">
      <c r="A237" s="113"/>
      <c r="B237" s="113"/>
      <c r="C237" s="147"/>
      <c r="D237" s="148"/>
      <c r="E237" s="149"/>
      <c r="F237" s="148"/>
      <c r="G237" s="150"/>
      <c r="H237" s="147"/>
      <c r="I237" s="148"/>
      <c r="J237" s="149"/>
      <c r="K237" s="148"/>
      <c r="L237" s="150"/>
      <c r="M237" s="113"/>
      <c r="N237" s="155"/>
      <c r="P237" s="157"/>
      <c r="Q237" s="157"/>
    </row>
    <row r="238" spans="1:17" s="156" customFormat="1" x14ac:dyDescent="0.3">
      <c r="A238" s="113"/>
      <c r="B238" s="113"/>
      <c r="C238" s="147"/>
      <c r="D238" s="148"/>
      <c r="E238" s="149"/>
      <c r="F238" s="148"/>
      <c r="G238" s="150"/>
      <c r="H238" s="147"/>
      <c r="I238" s="148"/>
      <c r="J238" s="149"/>
      <c r="K238" s="148"/>
      <c r="L238" s="150"/>
      <c r="M238" s="113"/>
      <c r="N238" s="155"/>
      <c r="P238" s="157"/>
      <c r="Q238" s="157"/>
    </row>
    <row r="239" spans="1:17" s="156" customFormat="1" x14ac:dyDescent="0.3">
      <c r="A239" s="113"/>
      <c r="B239" s="113"/>
      <c r="C239" s="147"/>
      <c r="D239" s="148"/>
      <c r="E239" s="149"/>
      <c r="F239" s="148"/>
      <c r="G239" s="150"/>
      <c r="H239" s="147"/>
      <c r="I239" s="148"/>
      <c r="J239" s="149"/>
      <c r="K239" s="148"/>
      <c r="L239" s="150"/>
      <c r="M239" s="113"/>
      <c r="N239" s="155"/>
      <c r="P239" s="157"/>
      <c r="Q239" s="157"/>
    </row>
    <row r="240" spans="1:17" s="156" customFormat="1" x14ac:dyDescent="0.3">
      <c r="A240" s="113"/>
      <c r="B240" s="113"/>
      <c r="C240" s="147"/>
      <c r="D240" s="148"/>
      <c r="E240" s="149"/>
      <c r="F240" s="148"/>
      <c r="G240" s="150"/>
      <c r="H240" s="147"/>
      <c r="I240" s="148"/>
      <c r="J240" s="149"/>
      <c r="K240" s="148"/>
      <c r="L240" s="150"/>
      <c r="M240" s="113"/>
      <c r="N240" s="155"/>
      <c r="P240" s="157"/>
      <c r="Q240" s="157"/>
    </row>
    <row r="241" spans="1:17" s="156" customFormat="1" x14ac:dyDescent="0.3">
      <c r="A241" s="113"/>
      <c r="B241" s="113"/>
      <c r="C241" s="147"/>
      <c r="D241" s="148"/>
      <c r="E241" s="149"/>
      <c r="F241" s="148"/>
      <c r="G241" s="150"/>
      <c r="H241" s="147"/>
      <c r="I241" s="148"/>
      <c r="J241" s="149"/>
      <c r="K241" s="148"/>
      <c r="L241" s="150"/>
      <c r="M241" s="113"/>
      <c r="N241" s="155"/>
      <c r="P241" s="157"/>
      <c r="Q241" s="157"/>
    </row>
    <row r="242" spans="1:17" s="156" customFormat="1" x14ac:dyDescent="0.3">
      <c r="A242" s="113"/>
      <c r="B242" s="113"/>
      <c r="C242" s="147"/>
      <c r="D242" s="148"/>
      <c r="E242" s="149"/>
      <c r="F242" s="148"/>
      <c r="G242" s="150"/>
      <c r="H242" s="147"/>
      <c r="I242" s="148"/>
      <c r="J242" s="149"/>
      <c r="K242" s="148"/>
      <c r="L242" s="150"/>
      <c r="M242" s="113"/>
      <c r="N242" s="155"/>
      <c r="P242" s="157"/>
      <c r="Q242" s="157"/>
    </row>
    <row r="243" spans="1:17" s="156" customFormat="1" x14ac:dyDescent="0.3">
      <c r="A243" s="113"/>
      <c r="B243" s="113"/>
      <c r="C243" s="147"/>
      <c r="D243" s="148"/>
      <c r="E243" s="149"/>
      <c r="F243" s="148"/>
      <c r="G243" s="150"/>
      <c r="H243" s="147"/>
      <c r="I243" s="148"/>
      <c r="J243" s="149"/>
      <c r="K243" s="148"/>
      <c r="L243" s="150"/>
      <c r="M243" s="113"/>
      <c r="N243" s="155"/>
      <c r="P243" s="157"/>
      <c r="Q243" s="157"/>
    </row>
    <row r="244" spans="1:17" s="156" customFormat="1" x14ac:dyDescent="0.3">
      <c r="A244" s="113"/>
      <c r="B244" s="113"/>
      <c r="C244" s="147"/>
      <c r="D244" s="148"/>
      <c r="E244" s="149"/>
      <c r="F244" s="148"/>
      <c r="G244" s="150"/>
      <c r="H244" s="147"/>
      <c r="I244" s="148"/>
      <c r="J244" s="149"/>
      <c r="K244" s="148"/>
      <c r="L244" s="150"/>
      <c r="M244" s="113"/>
      <c r="N244" s="155"/>
      <c r="P244" s="157"/>
      <c r="Q244" s="157"/>
    </row>
    <row r="245" spans="1:17" s="156" customFormat="1" x14ac:dyDescent="0.3">
      <c r="A245" s="113"/>
      <c r="B245" s="113"/>
      <c r="C245" s="147"/>
      <c r="D245" s="148"/>
      <c r="E245" s="149"/>
      <c r="F245" s="148"/>
      <c r="G245" s="150"/>
      <c r="H245" s="147"/>
      <c r="I245" s="148"/>
      <c r="J245" s="149"/>
      <c r="K245" s="148"/>
      <c r="L245" s="150"/>
      <c r="M245" s="113"/>
      <c r="N245" s="155"/>
      <c r="P245" s="157"/>
      <c r="Q245" s="157"/>
    </row>
    <row r="246" spans="1:17" s="156" customFormat="1" x14ac:dyDescent="0.3">
      <c r="A246" s="113"/>
      <c r="B246" s="113"/>
      <c r="C246" s="147"/>
      <c r="D246" s="148"/>
      <c r="E246" s="149"/>
      <c r="F246" s="148"/>
      <c r="G246" s="150"/>
      <c r="H246" s="147"/>
      <c r="I246" s="148"/>
      <c r="J246" s="149"/>
      <c r="K246" s="148"/>
      <c r="L246" s="150"/>
      <c r="M246" s="113"/>
      <c r="N246" s="155"/>
      <c r="P246" s="157"/>
      <c r="Q246" s="157"/>
    </row>
    <row r="247" spans="1:17" s="156" customFormat="1" x14ac:dyDescent="0.3">
      <c r="A247" s="113"/>
      <c r="B247" s="113"/>
      <c r="C247" s="147"/>
      <c r="D247" s="148"/>
      <c r="E247" s="149"/>
      <c r="F247" s="148"/>
      <c r="G247" s="150"/>
      <c r="H247" s="147"/>
      <c r="I247" s="148"/>
      <c r="J247" s="149"/>
      <c r="K247" s="148"/>
      <c r="L247" s="150"/>
      <c r="M247" s="113"/>
      <c r="N247" s="155"/>
      <c r="P247" s="157"/>
      <c r="Q247" s="157"/>
    </row>
    <row r="248" spans="1:17" s="156" customFormat="1" x14ac:dyDescent="0.3">
      <c r="A248" s="113"/>
      <c r="B248" s="113"/>
      <c r="C248" s="147"/>
      <c r="D248" s="148"/>
      <c r="E248" s="149"/>
      <c r="F248" s="148"/>
      <c r="G248" s="150"/>
      <c r="H248" s="147"/>
      <c r="I248" s="148"/>
      <c r="J248" s="149"/>
      <c r="K248" s="148"/>
      <c r="L248" s="150"/>
      <c r="M248" s="113"/>
      <c r="N248" s="155"/>
      <c r="P248" s="157"/>
      <c r="Q248" s="157"/>
    </row>
    <row r="249" spans="1:17" s="156" customFormat="1" x14ac:dyDescent="0.3">
      <c r="A249" s="113"/>
      <c r="B249" s="113"/>
      <c r="C249" s="147"/>
      <c r="D249" s="148"/>
      <c r="E249" s="149"/>
      <c r="F249" s="148"/>
      <c r="G249" s="150"/>
      <c r="H249" s="147"/>
      <c r="I249" s="148"/>
      <c r="J249" s="149"/>
      <c r="K249" s="148"/>
      <c r="L249" s="150"/>
      <c r="M249" s="113"/>
      <c r="N249" s="155"/>
      <c r="P249" s="157"/>
      <c r="Q249" s="157"/>
    </row>
    <row r="250" spans="1:17" s="156" customFormat="1" x14ac:dyDescent="0.3">
      <c r="A250" s="113"/>
      <c r="B250" s="113"/>
      <c r="C250" s="147"/>
      <c r="D250" s="148"/>
      <c r="E250" s="149"/>
      <c r="F250" s="148"/>
      <c r="G250" s="150"/>
      <c r="H250" s="147"/>
      <c r="I250" s="148"/>
      <c r="J250" s="149"/>
      <c r="K250" s="148"/>
      <c r="L250" s="150"/>
      <c r="M250" s="113"/>
      <c r="N250" s="155"/>
      <c r="P250" s="157"/>
      <c r="Q250" s="157"/>
    </row>
    <row r="251" spans="1:17" s="156" customFormat="1" x14ac:dyDescent="0.3">
      <c r="A251" s="113"/>
      <c r="B251" s="113"/>
      <c r="C251" s="147"/>
      <c r="D251" s="148"/>
      <c r="E251" s="149"/>
      <c r="F251" s="148"/>
      <c r="G251" s="150"/>
      <c r="H251" s="147"/>
      <c r="I251" s="148"/>
      <c r="J251" s="149"/>
      <c r="K251" s="148"/>
      <c r="L251" s="150"/>
      <c r="M251" s="113"/>
      <c r="N251" s="155"/>
      <c r="P251" s="157"/>
      <c r="Q251" s="157"/>
    </row>
    <row r="252" spans="1:17" s="156" customFormat="1" x14ac:dyDescent="0.3">
      <c r="A252" s="113"/>
      <c r="B252" s="113"/>
      <c r="C252" s="147"/>
      <c r="D252" s="148"/>
      <c r="E252" s="149"/>
      <c r="F252" s="148"/>
      <c r="G252" s="150"/>
      <c r="H252" s="147"/>
      <c r="I252" s="148"/>
      <c r="J252" s="149"/>
      <c r="K252" s="148"/>
      <c r="L252" s="150"/>
      <c r="M252" s="113"/>
      <c r="N252" s="155"/>
      <c r="P252" s="157"/>
      <c r="Q252" s="157"/>
    </row>
    <row r="253" spans="1:17" s="156" customFormat="1" x14ac:dyDescent="0.3">
      <c r="A253" s="113"/>
      <c r="B253" s="113"/>
      <c r="C253" s="147"/>
      <c r="D253" s="148"/>
      <c r="E253" s="149"/>
      <c r="F253" s="148"/>
      <c r="G253" s="150"/>
      <c r="H253" s="147"/>
      <c r="I253" s="148"/>
      <c r="J253" s="149"/>
      <c r="K253" s="148"/>
      <c r="L253" s="150"/>
      <c r="M253" s="113"/>
      <c r="N253" s="155"/>
      <c r="P253" s="157"/>
      <c r="Q253" s="157"/>
    </row>
    <row r="254" spans="1:17" s="156" customFormat="1" x14ac:dyDescent="0.3">
      <c r="A254" s="113"/>
      <c r="B254" s="113"/>
      <c r="C254" s="147"/>
      <c r="D254" s="148"/>
      <c r="E254" s="149"/>
      <c r="F254" s="148"/>
      <c r="G254" s="150"/>
      <c r="H254" s="147"/>
      <c r="I254" s="148"/>
      <c r="J254" s="149"/>
      <c r="K254" s="148"/>
      <c r="L254" s="150"/>
      <c r="M254" s="113"/>
      <c r="N254" s="155"/>
      <c r="P254" s="157"/>
      <c r="Q254" s="157"/>
    </row>
    <row r="255" spans="1:17" s="156" customFormat="1" x14ac:dyDescent="0.3">
      <c r="A255" s="113"/>
      <c r="B255" s="113"/>
      <c r="C255" s="147"/>
      <c r="D255" s="148"/>
      <c r="E255" s="149"/>
      <c r="F255" s="148"/>
      <c r="G255" s="150"/>
      <c r="H255" s="147"/>
      <c r="I255" s="148"/>
      <c r="J255" s="149"/>
      <c r="K255" s="148"/>
      <c r="L255" s="150"/>
      <c r="M255" s="113"/>
      <c r="N255" s="155"/>
      <c r="P255" s="157"/>
      <c r="Q255" s="157"/>
    </row>
    <row r="256" spans="1:17" s="156" customFormat="1" x14ac:dyDescent="0.3">
      <c r="A256" s="113"/>
      <c r="B256" s="113"/>
      <c r="C256" s="147"/>
      <c r="D256" s="148"/>
      <c r="E256" s="149"/>
      <c r="F256" s="148"/>
      <c r="G256" s="150"/>
      <c r="H256" s="147"/>
      <c r="I256" s="148"/>
      <c r="J256" s="149"/>
      <c r="K256" s="148"/>
      <c r="L256" s="150"/>
      <c r="M256" s="113"/>
      <c r="N256" s="155"/>
      <c r="P256" s="157"/>
      <c r="Q256" s="157"/>
    </row>
    <row r="257" spans="1:17" s="156" customFormat="1" x14ac:dyDescent="0.3">
      <c r="A257" s="113"/>
      <c r="B257" s="113"/>
      <c r="C257" s="147"/>
      <c r="D257" s="148"/>
      <c r="E257" s="149"/>
      <c r="F257" s="148"/>
      <c r="G257" s="150"/>
      <c r="H257" s="147"/>
      <c r="I257" s="148"/>
      <c r="J257" s="149"/>
      <c r="K257" s="148"/>
      <c r="L257" s="150"/>
      <c r="M257" s="113"/>
      <c r="N257" s="155"/>
      <c r="P257" s="157"/>
      <c r="Q257" s="157"/>
    </row>
    <row r="258" spans="1:17" s="156" customFormat="1" x14ac:dyDescent="0.3">
      <c r="A258" s="113"/>
      <c r="B258" s="113"/>
      <c r="C258" s="147"/>
      <c r="D258" s="148"/>
      <c r="E258" s="149"/>
      <c r="F258" s="148"/>
      <c r="G258" s="150"/>
      <c r="H258" s="147"/>
      <c r="I258" s="148"/>
      <c r="J258" s="149"/>
      <c r="K258" s="148"/>
      <c r="L258" s="150"/>
      <c r="M258" s="113"/>
      <c r="N258" s="155"/>
      <c r="P258" s="157"/>
      <c r="Q258" s="157"/>
    </row>
    <row r="259" spans="1:17" s="156" customFormat="1" x14ac:dyDescent="0.3">
      <c r="A259" s="113"/>
      <c r="B259" s="113"/>
      <c r="C259" s="147"/>
      <c r="D259" s="148"/>
      <c r="E259" s="149"/>
      <c r="F259" s="148"/>
      <c r="G259" s="150"/>
      <c r="H259" s="147"/>
      <c r="I259" s="148"/>
      <c r="J259" s="149"/>
      <c r="K259" s="148"/>
      <c r="L259" s="150"/>
      <c r="M259" s="113"/>
      <c r="N259" s="155"/>
      <c r="P259" s="157"/>
      <c r="Q259" s="157"/>
    </row>
    <row r="260" spans="1:17" s="156" customFormat="1" x14ac:dyDescent="0.3">
      <c r="A260" s="113"/>
      <c r="B260" s="113"/>
      <c r="C260" s="147"/>
      <c r="D260" s="148"/>
      <c r="E260" s="149"/>
      <c r="F260" s="148"/>
      <c r="G260" s="150"/>
      <c r="H260" s="147"/>
      <c r="I260" s="148"/>
      <c r="J260" s="149"/>
      <c r="K260" s="148"/>
      <c r="L260" s="150"/>
      <c r="M260" s="113"/>
      <c r="N260" s="155"/>
      <c r="P260" s="157"/>
      <c r="Q260" s="157"/>
    </row>
    <row r="261" spans="1:17" s="156" customFormat="1" x14ac:dyDescent="0.3">
      <c r="A261" s="113"/>
      <c r="B261" s="113"/>
      <c r="C261" s="147"/>
      <c r="D261" s="148"/>
      <c r="E261" s="149"/>
      <c r="F261" s="148"/>
      <c r="G261" s="150"/>
      <c r="H261" s="147"/>
      <c r="I261" s="148"/>
      <c r="J261" s="149"/>
      <c r="K261" s="148"/>
      <c r="L261" s="150"/>
      <c r="M261" s="113"/>
      <c r="N261" s="155"/>
      <c r="P261" s="157"/>
      <c r="Q261" s="157"/>
    </row>
    <row r="262" spans="1:17" s="156" customFormat="1" x14ac:dyDescent="0.3">
      <c r="A262" s="113"/>
      <c r="B262" s="113"/>
      <c r="C262" s="147"/>
      <c r="D262" s="148"/>
      <c r="E262" s="149"/>
      <c r="F262" s="148"/>
      <c r="G262" s="150"/>
      <c r="H262" s="147"/>
      <c r="I262" s="148"/>
      <c r="J262" s="149"/>
      <c r="K262" s="148"/>
      <c r="L262" s="150"/>
      <c r="M262" s="113"/>
      <c r="N262" s="155"/>
      <c r="P262" s="157"/>
      <c r="Q262" s="157"/>
    </row>
    <row r="263" spans="1:17" s="156" customFormat="1" x14ac:dyDescent="0.3">
      <c r="A263" s="113"/>
      <c r="B263" s="113"/>
      <c r="C263" s="147"/>
      <c r="D263" s="148"/>
      <c r="E263" s="149"/>
      <c r="F263" s="148"/>
      <c r="G263" s="150"/>
      <c r="H263" s="147"/>
      <c r="I263" s="148"/>
      <c r="J263" s="149"/>
      <c r="K263" s="148"/>
      <c r="L263" s="150"/>
      <c r="M263" s="113"/>
      <c r="N263" s="155"/>
      <c r="P263" s="157"/>
      <c r="Q263" s="157"/>
    </row>
    <row r="264" spans="1:17" s="156" customFormat="1" x14ac:dyDescent="0.3">
      <c r="A264" s="113"/>
      <c r="B264" s="113"/>
      <c r="C264" s="147"/>
      <c r="D264" s="148"/>
      <c r="E264" s="149"/>
      <c r="F264" s="148"/>
      <c r="G264" s="150"/>
      <c r="H264" s="147"/>
      <c r="I264" s="148"/>
      <c r="J264" s="149"/>
      <c r="K264" s="148"/>
      <c r="L264" s="150"/>
      <c r="M264" s="113"/>
      <c r="N264" s="155"/>
      <c r="P264" s="157"/>
      <c r="Q264" s="157"/>
    </row>
    <row r="265" spans="1:17" s="156" customFormat="1" x14ac:dyDescent="0.3">
      <c r="A265" s="113"/>
      <c r="B265" s="113"/>
      <c r="C265" s="147"/>
      <c r="D265" s="148"/>
      <c r="E265" s="149"/>
      <c r="F265" s="148"/>
      <c r="G265" s="150"/>
      <c r="H265" s="147"/>
      <c r="I265" s="148"/>
      <c r="J265" s="149"/>
      <c r="K265" s="148"/>
      <c r="L265" s="150"/>
      <c r="M265" s="113"/>
      <c r="N265" s="155"/>
      <c r="P265" s="157"/>
      <c r="Q265" s="157"/>
    </row>
    <row r="266" spans="1:17" s="156" customFormat="1" x14ac:dyDescent="0.3">
      <c r="A266" s="113"/>
      <c r="B266" s="113"/>
      <c r="C266" s="147"/>
      <c r="D266" s="148"/>
      <c r="E266" s="149"/>
      <c r="F266" s="148"/>
      <c r="G266" s="150"/>
      <c r="H266" s="147"/>
      <c r="I266" s="148"/>
      <c r="J266" s="149"/>
      <c r="K266" s="148"/>
      <c r="L266" s="150"/>
      <c r="M266" s="113"/>
      <c r="N266" s="155"/>
      <c r="P266" s="157"/>
      <c r="Q266" s="157"/>
    </row>
    <row r="267" spans="1:17" s="156" customFormat="1" x14ac:dyDescent="0.3">
      <c r="A267" s="113"/>
      <c r="B267" s="113"/>
      <c r="C267" s="147"/>
      <c r="D267" s="148"/>
      <c r="E267" s="149"/>
      <c r="F267" s="148"/>
      <c r="G267" s="150"/>
      <c r="H267" s="147"/>
      <c r="I267" s="148"/>
      <c r="J267" s="149"/>
      <c r="K267" s="148"/>
      <c r="L267" s="150"/>
      <c r="M267" s="113"/>
      <c r="N267" s="155"/>
      <c r="P267" s="157"/>
      <c r="Q267" s="157"/>
    </row>
    <row r="268" spans="1:17" s="156" customFormat="1" x14ac:dyDescent="0.3">
      <c r="A268" s="113"/>
      <c r="B268" s="113"/>
      <c r="C268" s="147"/>
      <c r="D268" s="148"/>
      <c r="E268" s="149"/>
      <c r="F268" s="148"/>
      <c r="G268" s="150"/>
      <c r="H268" s="147"/>
      <c r="I268" s="148"/>
      <c r="J268" s="149"/>
      <c r="K268" s="148"/>
      <c r="L268" s="150"/>
      <c r="M268" s="113"/>
      <c r="N268" s="155"/>
      <c r="P268" s="157"/>
      <c r="Q268" s="157"/>
    </row>
    <row r="269" spans="1:17" s="156" customFormat="1" x14ac:dyDescent="0.3">
      <c r="A269" s="113"/>
      <c r="B269" s="113"/>
      <c r="C269" s="147"/>
      <c r="D269" s="148"/>
      <c r="E269" s="149"/>
      <c r="F269" s="148"/>
      <c r="G269" s="150"/>
      <c r="H269" s="147"/>
      <c r="I269" s="148"/>
      <c r="J269" s="149"/>
      <c r="K269" s="148"/>
      <c r="L269" s="150"/>
      <c r="M269" s="113"/>
      <c r="N269" s="155"/>
      <c r="P269" s="157"/>
      <c r="Q269" s="157"/>
    </row>
    <row r="270" spans="1:17" s="156" customFormat="1" x14ac:dyDescent="0.3">
      <c r="A270" s="113"/>
      <c r="B270" s="113"/>
      <c r="C270" s="147"/>
      <c r="D270" s="148"/>
      <c r="E270" s="149"/>
      <c r="F270" s="148"/>
      <c r="G270" s="150"/>
      <c r="H270" s="147"/>
      <c r="I270" s="148"/>
      <c r="J270" s="149"/>
      <c r="K270" s="148"/>
      <c r="L270" s="150"/>
      <c r="M270" s="113"/>
      <c r="N270" s="155"/>
      <c r="P270" s="157"/>
      <c r="Q270" s="157"/>
    </row>
    <row r="271" spans="1:17" s="156" customFormat="1" x14ac:dyDescent="0.3">
      <c r="A271" s="113"/>
      <c r="B271" s="113"/>
      <c r="C271" s="147"/>
      <c r="D271" s="148"/>
      <c r="E271" s="149"/>
      <c r="F271" s="148"/>
      <c r="G271" s="150"/>
      <c r="H271" s="147"/>
      <c r="I271" s="148"/>
      <c r="J271" s="149"/>
      <c r="K271" s="148"/>
      <c r="L271" s="150"/>
      <c r="M271" s="113"/>
      <c r="N271" s="155"/>
      <c r="P271" s="157"/>
      <c r="Q271" s="157"/>
    </row>
    <row r="272" spans="1:17" s="156" customFormat="1" x14ac:dyDescent="0.3">
      <c r="A272" s="113"/>
      <c r="B272" s="113"/>
      <c r="C272" s="147"/>
      <c r="D272" s="148"/>
      <c r="E272" s="149"/>
      <c r="F272" s="148"/>
      <c r="G272" s="150"/>
      <c r="H272" s="147"/>
      <c r="I272" s="148"/>
      <c r="J272" s="149"/>
      <c r="K272" s="148"/>
      <c r="L272" s="150"/>
      <c r="M272" s="113"/>
      <c r="N272" s="155"/>
      <c r="P272" s="157"/>
      <c r="Q272" s="157"/>
    </row>
    <row r="273" spans="1:17" s="156" customFormat="1" x14ac:dyDescent="0.3">
      <c r="A273" s="113"/>
      <c r="B273" s="113"/>
      <c r="C273" s="147"/>
      <c r="D273" s="148"/>
      <c r="E273" s="149"/>
      <c r="F273" s="148"/>
      <c r="G273" s="150"/>
      <c r="H273" s="147"/>
      <c r="I273" s="148"/>
      <c r="J273" s="149"/>
      <c r="K273" s="148"/>
      <c r="L273" s="150"/>
      <c r="M273" s="113"/>
      <c r="N273" s="155"/>
      <c r="P273" s="157"/>
      <c r="Q273" s="157"/>
    </row>
    <row r="274" spans="1:17" s="156" customFormat="1" x14ac:dyDescent="0.3">
      <c r="A274" s="113"/>
      <c r="B274" s="113"/>
      <c r="C274" s="147"/>
      <c r="D274" s="148"/>
      <c r="E274" s="149"/>
      <c r="F274" s="148"/>
      <c r="G274" s="150"/>
      <c r="H274" s="147"/>
      <c r="I274" s="148"/>
      <c r="J274" s="149"/>
      <c r="K274" s="148"/>
      <c r="L274" s="150"/>
      <c r="M274" s="113"/>
      <c r="N274" s="155"/>
      <c r="P274" s="157"/>
      <c r="Q274" s="157"/>
    </row>
    <row r="275" spans="1:17" s="156" customFormat="1" x14ac:dyDescent="0.3">
      <c r="A275" s="113"/>
      <c r="B275" s="113"/>
      <c r="C275" s="147"/>
      <c r="D275" s="148"/>
      <c r="E275" s="149"/>
      <c r="F275" s="148"/>
      <c r="G275" s="150"/>
      <c r="H275" s="147"/>
      <c r="I275" s="148"/>
      <c r="J275" s="149"/>
      <c r="K275" s="148"/>
      <c r="L275" s="150"/>
      <c r="M275" s="113"/>
      <c r="N275" s="155"/>
      <c r="P275" s="157"/>
      <c r="Q275" s="157"/>
    </row>
    <row r="276" spans="1:17" s="156" customFormat="1" x14ac:dyDescent="0.3">
      <c r="A276" s="113"/>
      <c r="B276" s="113"/>
      <c r="C276" s="147"/>
      <c r="D276" s="148"/>
      <c r="E276" s="149"/>
      <c r="F276" s="148"/>
      <c r="G276" s="150"/>
      <c r="H276" s="147"/>
      <c r="I276" s="148"/>
      <c r="J276" s="149"/>
      <c r="K276" s="148"/>
      <c r="L276" s="150"/>
      <c r="M276" s="113"/>
      <c r="N276" s="155"/>
      <c r="P276" s="157"/>
      <c r="Q276" s="157"/>
    </row>
    <row r="277" spans="1:17" s="156" customFormat="1" x14ac:dyDescent="0.3">
      <c r="A277" s="113"/>
      <c r="B277" s="113"/>
      <c r="C277" s="147"/>
      <c r="D277" s="148"/>
      <c r="E277" s="149"/>
      <c r="F277" s="148"/>
      <c r="G277" s="150"/>
      <c r="H277" s="147"/>
      <c r="I277" s="148"/>
      <c r="J277" s="149"/>
      <c r="K277" s="148"/>
      <c r="L277" s="150"/>
      <c r="M277" s="113"/>
      <c r="N277" s="155"/>
      <c r="P277" s="157"/>
      <c r="Q277" s="157"/>
    </row>
    <row r="278" spans="1:17" s="156" customFormat="1" x14ac:dyDescent="0.3">
      <c r="A278" s="113"/>
      <c r="B278" s="113"/>
      <c r="C278" s="147"/>
      <c r="D278" s="148"/>
      <c r="E278" s="149"/>
      <c r="F278" s="148"/>
      <c r="G278" s="150"/>
      <c r="H278" s="147"/>
      <c r="I278" s="148"/>
      <c r="J278" s="149"/>
      <c r="K278" s="148"/>
      <c r="L278" s="150"/>
      <c r="M278" s="113"/>
      <c r="N278" s="155"/>
      <c r="P278" s="157"/>
      <c r="Q278" s="157"/>
    </row>
    <row r="279" spans="1:17" s="156" customFormat="1" x14ac:dyDescent="0.3">
      <c r="A279" s="113"/>
      <c r="B279" s="113"/>
      <c r="C279" s="147"/>
      <c r="D279" s="148"/>
      <c r="E279" s="149"/>
      <c r="F279" s="148"/>
      <c r="G279" s="150"/>
      <c r="H279" s="147"/>
      <c r="I279" s="148"/>
      <c r="J279" s="149"/>
      <c r="K279" s="148"/>
      <c r="L279" s="150"/>
      <c r="M279" s="113"/>
      <c r="N279" s="155"/>
      <c r="P279" s="157"/>
      <c r="Q279" s="157"/>
    </row>
    <row r="280" spans="1:17" s="156" customFormat="1" x14ac:dyDescent="0.3">
      <c r="A280" s="113"/>
      <c r="B280" s="113"/>
      <c r="C280" s="147"/>
      <c r="D280" s="148"/>
      <c r="E280" s="149"/>
      <c r="F280" s="148"/>
      <c r="G280" s="150"/>
      <c r="H280" s="147"/>
      <c r="I280" s="148"/>
      <c r="J280" s="149"/>
      <c r="K280" s="148"/>
      <c r="L280" s="150"/>
      <c r="M280" s="113"/>
      <c r="N280" s="155"/>
      <c r="P280" s="157"/>
      <c r="Q280" s="157"/>
    </row>
    <row r="281" spans="1:17" s="156" customFormat="1" x14ac:dyDescent="0.3">
      <c r="A281" s="113"/>
      <c r="B281" s="113"/>
      <c r="C281" s="147"/>
      <c r="D281" s="148"/>
      <c r="E281" s="149"/>
      <c r="F281" s="148"/>
      <c r="G281" s="150"/>
      <c r="H281" s="147"/>
      <c r="I281" s="148"/>
      <c r="J281" s="149"/>
      <c r="K281" s="148"/>
      <c r="L281" s="150"/>
      <c r="M281" s="113"/>
      <c r="N281" s="155"/>
      <c r="P281" s="157"/>
      <c r="Q281" s="157"/>
    </row>
    <row r="282" spans="1:17" s="156" customFormat="1" x14ac:dyDescent="0.3">
      <c r="A282" s="113"/>
      <c r="B282" s="113"/>
      <c r="C282" s="147"/>
      <c r="D282" s="148"/>
      <c r="E282" s="149"/>
      <c r="F282" s="148"/>
      <c r="G282" s="150"/>
      <c r="H282" s="147"/>
      <c r="I282" s="148"/>
      <c r="J282" s="149"/>
      <c r="K282" s="148"/>
      <c r="L282" s="150"/>
      <c r="M282" s="113"/>
      <c r="N282" s="155"/>
      <c r="P282" s="157"/>
      <c r="Q282" s="157"/>
    </row>
    <row r="283" spans="1:17" s="156" customFormat="1" x14ac:dyDescent="0.3">
      <c r="A283" s="113"/>
      <c r="B283" s="113"/>
      <c r="C283" s="147"/>
      <c r="D283" s="148"/>
      <c r="E283" s="149"/>
      <c r="F283" s="148"/>
      <c r="G283" s="150"/>
      <c r="H283" s="147"/>
      <c r="I283" s="148"/>
      <c r="J283" s="149"/>
      <c r="K283" s="148"/>
      <c r="L283" s="150"/>
      <c r="M283" s="113"/>
      <c r="N283" s="155"/>
      <c r="P283" s="157"/>
      <c r="Q283" s="157"/>
    </row>
    <row r="284" spans="1:17" s="156" customFormat="1" x14ac:dyDescent="0.3">
      <c r="A284" s="113"/>
      <c r="B284" s="113"/>
      <c r="C284" s="147"/>
      <c r="D284" s="148"/>
      <c r="E284" s="149"/>
      <c r="F284" s="148"/>
      <c r="G284" s="150"/>
      <c r="H284" s="147"/>
      <c r="I284" s="148"/>
      <c r="J284" s="149"/>
      <c r="K284" s="148"/>
      <c r="L284" s="150"/>
      <c r="M284" s="113"/>
      <c r="N284" s="155"/>
      <c r="P284" s="157"/>
      <c r="Q284" s="157"/>
    </row>
    <row r="285" spans="1:17" s="156" customFormat="1" x14ac:dyDescent="0.3">
      <c r="A285" s="113"/>
      <c r="B285" s="113"/>
      <c r="C285" s="147"/>
      <c r="D285" s="148"/>
      <c r="E285" s="149"/>
      <c r="F285" s="148"/>
      <c r="G285" s="150"/>
      <c r="H285" s="147"/>
      <c r="I285" s="148"/>
      <c r="J285" s="149"/>
      <c r="K285" s="148"/>
      <c r="L285" s="150"/>
      <c r="M285" s="113"/>
      <c r="N285" s="155"/>
      <c r="P285" s="157"/>
      <c r="Q285" s="157"/>
    </row>
    <row r="286" spans="1:17" s="156" customFormat="1" x14ac:dyDescent="0.3">
      <c r="A286" s="113"/>
      <c r="B286" s="113"/>
      <c r="C286" s="147"/>
      <c r="D286" s="148"/>
      <c r="E286" s="149"/>
      <c r="F286" s="148"/>
      <c r="G286" s="150"/>
      <c r="H286" s="147"/>
      <c r="I286" s="148"/>
      <c r="J286" s="149"/>
      <c r="K286" s="148"/>
      <c r="L286" s="150"/>
      <c r="M286" s="113"/>
      <c r="N286" s="155"/>
      <c r="P286" s="157"/>
      <c r="Q286" s="157"/>
    </row>
    <row r="287" spans="1:17" s="156" customFormat="1" x14ac:dyDescent="0.3">
      <c r="A287" s="113"/>
      <c r="B287" s="113"/>
      <c r="C287" s="147"/>
      <c r="D287" s="148"/>
      <c r="E287" s="149"/>
      <c r="F287" s="148"/>
      <c r="G287" s="150"/>
      <c r="H287" s="147"/>
      <c r="I287" s="148"/>
      <c r="J287" s="149"/>
      <c r="K287" s="148"/>
      <c r="L287" s="150"/>
      <c r="M287" s="113"/>
      <c r="N287" s="155"/>
      <c r="P287" s="157"/>
      <c r="Q287" s="157"/>
    </row>
    <row r="288" spans="1:17" s="156" customFormat="1" x14ac:dyDescent="0.3">
      <c r="A288" s="113"/>
      <c r="B288" s="113"/>
      <c r="C288" s="147"/>
      <c r="D288" s="148"/>
      <c r="E288" s="149"/>
      <c r="F288" s="148"/>
      <c r="G288" s="150"/>
      <c r="H288" s="147"/>
      <c r="I288" s="148"/>
      <c r="J288" s="149"/>
      <c r="K288" s="148"/>
      <c r="L288" s="150"/>
      <c r="M288" s="113"/>
      <c r="N288" s="155"/>
      <c r="P288" s="157"/>
      <c r="Q288" s="157"/>
    </row>
    <row r="289" spans="1:17" s="156" customFormat="1" x14ac:dyDescent="0.3">
      <c r="A289" s="113"/>
      <c r="B289" s="113"/>
      <c r="C289" s="147"/>
      <c r="D289" s="148"/>
      <c r="E289" s="149"/>
      <c r="F289" s="148"/>
      <c r="G289" s="150"/>
      <c r="H289" s="147"/>
      <c r="I289" s="148"/>
      <c r="J289" s="149"/>
      <c r="K289" s="148"/>
      <c r="L289" s="150"/>
      <c r="M289" s="113"/>
      <c r="N289" s="155"/>
      <c r="P289" s="157"/>
      <c r="Q289" s="157"/>
    </row>
    <row r="290" spans="1:17" s="156" customFormat="1" x14ac:dyDescent="0.3">
      <c r="A290" s="113"/>
      <c r="B290" s="113"/>
      <c r="C290" s="147"/>
      <c r="D290" s="148"/>
      <c r="E290" s="149"/>
      <c r="F290" s="148"/>
      <c r="G290" s="150"/>
      <c r="H290" s="147"/>
      <c r="I290" s="148"/>
      <c r="J290" s="149"/>
      <c r="K290" s="148"/>
      <c r="L290" s="150"/>
      <c r="M290" s="113"/>
      <c r="N290" s="155"/>
      <c r="P290" s="157"/>
      <c r="Q290" s="157"/>
    </row>
    <row r="291" spans="1:17" s="156" customFormat="1" x14ac:dyDescent="0.3">
      <c r="A291" s="113"/>
      <c r="B291" s="113"/>
      <c r="C291" s="147"/>
      <c r="D291" s="148"/>
      <c r="E291" s="149"/>
      <c r="F291" s="148"/>
      <c r="G291" s="150"/>
      <c r="H291" s="147"/>
      <c r="I291" s="148"/>
      <c r="J291" s="149"/>
      <c r="K291" s="148"/>
      <c r="L291" s="150"/>
      <c r="M291" s="113"/>
      <c r="N291" s="155"/>
      <c r="P291" s="157"/>
      <c r="Q291" s="157"/>
    </row>
    <row r="292" spans="1:17" s="156" customFormat="1" x14ac:dyDescent="0.3">
      <c r="A292" s="113"/>
      <c r="B292" s="113"/>
      <c r="C292" s="147"/>
      <c r="D292" s="148"/>
      <c r="E292" s="149"/>
      <c r="F292" s="148"/>
      <c r="G292" s="150"/>
      <c r="H292" s="147"/>
      <c r="I292" s="148"/>
      <c r="J292" s="149"/>
      <c r="K292" s="148"/>
      <c r="L292" s="150"/>
      <c r="M292" s="113"/>
      <c r="N292" s="155"/>
      <c r="P292" s="157"/>
      <c r="Q292" s="157"/>
    </row>
    <row r="293" spans="1:17" s="156" customFormat="1" x14ac:dyDescent="0.3">
      <c r="A293" s="113"/>
      <c r="B293" s="113"/>
      <c r="C293" s="147"/>
      <c r="D293" s="148"/>
      <c r="E293" s="149"/>
      <c r="F293" s="148"/>
      <c r="G293" s="150"/>
      <c r="H293" s="147"/>
      <c r="I293" s="148"/>
      <c r="J293" s="149"/>
      <c r="K293" s="148"/>
      <c r="L293" s="150"/>
      <c r="M293" s="113"/>
      <c r="N293" s="155"/>
      <c r="P293" s="157"/>
      <c r="Q293" s="157"/>
    </row>
    <row r="294" spans="1:17" s="156" customFormat="1" x14ac:dyDescent="0.3">
      <c r="A294" s="113"/>
      <c r="B294" s="113"/>
      <c r="C294" s="147"/>
      <c r="D294" s="148"/>
      <c r="E294" s="149"/>
      <c r="F294" s="148"/>
      <c r="G294" s="150"/>
      <c r="H294" s="147"/>
      <c r="I294" s="148"/>
      <c r="J294" s="149"/>
      <c r="K294" s="148"/>
      <c r="L294" s="150"/>
      <c r="M294" s="113"/>
      <c r="N294" s="155"/>
      <c r="P294" s="157"/>
      <c r="Q294" s="157"/>
    </row>
    <row r="295" spans="1:17" s="156" customFormat="1" x14ac:dyDescent="0.3">
      <c r="A295" s="113"/>
      <c r="B295" s="113"/>
      <c r="C295" s="147"/>
      <c r="D295" s="148"/>
      <c r="E295" s="149"/>
      <c r="F295" s="148"/>
      <c r="G295" s="150"/>
      <c r="H295" s="147"/>
      <c r="I295" s="148"/>
      <c r="J295" s="149"/>
      <c r="K295" s="148"/>
      <c r="L295" s="150"/>
      <c r="M295" s="113"/>
      <c r="N295" s="155"/>
      <c r="P295" s="157"/>
      <c r="Q295" s="157"/>
    </row>
    <row r="296" spans="1:17" s="156" customFormat="1" x14ac:dyDescent="0.3">
      <c r="A296" s="113"/>
      <c r="B296" s="113"/>
      <c r="C296" s="147"/>
      <c r="D296" s="148"/>
      <c r="E296" s="149"/>
      <c r="F296" s="148"/>
      <c r="G296" s="150"/>
      <c r="H296" s="147"/>
      <c r="I296" s="148"/>
      <c r="J296" s="149"/>
      <c r="K296" s="148"/>
      <c r="L296" s="150"/>
      <c r="M296" s="113"/>
      <c r="N296" s="155"/>
      <c r="P296" s="157"/>
      <c r="Q296" s="157"/>
    </row>
    <row r="297" spans="1:17" s="156" customFormat="1" x14ac:dyDescent="0.3">
      <c r="A297" s="113"/>
      <c r="B297" s="113"/>
      <c r="C297" s="147"/>
      <c r="D297" s="148"/>
      <c r="E297" s="149"/>
      <c r="F297" s="148"/>
      <c r="G297" s="150"/>
      <c r="H297" s="147"/>
      <c r="I297" s="148"/>
      <c r="J297" s="149"/>
      <c r="K297" s="148"/>
      <c r="L297" s="150"/>
      <c r="M297" s="113"/>
      <c r="N297" s="155"/>
      <c r="P297" s="157"/>
      <c r="Q297" s="157"/>
    </row>
    <row r="298" spans="1:17" s="156" customFormat="1" x14ac:dyDescent="0.3">
      <c r="A298" s="113"/>
      <c r="B298" s="113"/>
      <c r="C298" s="147"/>
      <c r="D298" s="148"/>
      <c r="E298" s="149"/>
      <c r="F298" s="148"/>
      <c r="G298" s="150"/>
      <c r="H298" s="147"/>
      <c r="I298" s="148"/>
      <c r="J298" s="149"/>
      <c r="K298" s="148"/>
      <c r="L298" s="150"/>
      <c r="M298" s="113"/>
      <c r="N298" s="155"/>
      <c r="P298" s="157"/>
      <c r="Q298" s="157"/>
    </row>
    <row r="299" spans="1:17" s="156" customFormat="1" x14ac:dyDescent="0.3">
      <c r="A299" s="113"/>
      <c r="B299" s="113"/>
      <c r="C299" s="147"/>
      <c r="D299" s="148"/>
      <c r="E299" s="149"/>
      <c r="F299" s="148"/>
      <c r="G299" s="150"/>
      <c r="H299" s="147"/>
      <c r="I299" s="148"/>
      <c r="J299" s="149"/>
      <c r="K299" s="148"/>
      <c r="L299" s="150"/>
      <c r="M299" s="113"/>
      <c r="N299" s="155"/>
      <c r="P299" s="157"/>
      <c r="Q299" s="157"/>
    </row>
    <row r="300" spans="1:17" s="156" customFormat="1" x14ac:dyDescent="0.3">
      <c r="A300" s="113"/>
      <c r="B300" s="113"/>
      <c r="C300" s="147"/>
      <c r="D300" s="148"/>
      <c r="E300" s="149"/>
      <c r="F300" s="148"/>
      <c r="G300" s="150"/>
      <c r="H300" s="147"/>
      <c r="I300" s="148"/>
      <c r="J300" s="149"/>
      <c r="K300" s="148"/>
      <c r="L300" s="150"/>
      <c r="M300" s="113"/>
      <c r="N300" s="155"/>
      <c r="P300" s="157"/>
      <c r="Q300" s="157"/>
    </row>
  </sheetData>
  <mergeCells count="9">
    <mergeCell ref="O2:O3"/>
    <mergeCell ref="P2:P3"/>
    <mergeCell ref="Q2:Q3"/>
    <mergeCell ref="A2:A3"/>
    <mergeCell ref="B2:B3"/>
    <mergeCell ref="C2:G2"/>
    <mergeCell ref="H2:L2"/>
    <mergeCell ref="M2:M3"/>
    <mergeCell ref="N2:N3"/>
  </mergeCells>
  <printOptions gridLines="1"/>
  <pageMargins left="0.25" right="0.25" top="0.75" bottom="0.75" header="0.3" footer="0.3"/>
  <pageSetup paperSize="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W157"/>
  <sheetViews>
    <sheetView zoomScale="70" zoomScaleNormal="70" workbookViewId="0">
      <pane xSplit="4" ySplit="3" topLeftCell="E106" activePane="bottomRight" state="frozen"/>
      <selection pane="topRight" activeCell="E1" sqref="E1"/>
      <selection pane="bottomLeft" activeCell="A4" sqref="A4"/>
      <selection pane="bottomRight" activeCell="A97" sqref="A97:XFD97"/>
    </sheetView>
  </sheetViews>
  <sheetFormatPr defaultColWidth="9.109375" defaultRowHeight="14.4" x14ac:dyDescent="0.3"/>
  <cols>
    <col min="1" max="1" width="17.33203125" customWidth="1"/>
    <col min="2" max="2" width="5.5546875" customWidth="1"/>
    <col min="3" max="4" width="8.88671875" customWidth="1"/>
    <col min="5" max="5" width="6.88671875" customWidth="1"/>
    <col min="6" max="6" width="6.44140625" customWidth="1"/>
    <col min="7" max="7" width="8.88671875" customWidth="1"/>
    <col min="8" max="12" width="9.6640625" hidden="1" customWidth="1"/>
    <col min="13" max="13" width="10.6640625" customWidth="1"/>
    <col min="14" max="14" width="19.33203125" customWidth="1"/>
    <col min="15" max="15" width="17.33203125" customWidth="1"/>
    <col min="16" max="18" width="17.33203125" hidden="1" customWidth="1"/>
    <col min="19" max="19" width="57.44140625" customWidth="1"/>
    <col min="20" max="20" width="64.33203125" hidden="1" customWidth="1"/>
    <col min="21" max="21" width="16" customWidth="1"/>
    <col min="22" max="22" width="21.6640625" customWidth="1"/>
    <col min="23" max="23" width="25.33203125" customWidth="1"/>
  </cols>
  <sheetData>
    <row r="1" spans="1:23" s="275" customFormat="1" ht="50.25" customHeight="1" thickBot="1" x14ac:dyDescent="0.35">
      <c r="A1" s="265"/>
      <c r="B1" s="266"/>
      <c r="C1" s="267" t="s">
        <v>242</v>
      </c>
      <c r="D1" s="268"/>
      <c r="E1" s="268"/>
      <c r="F1" s="268"/>
      <c r="G1" s="269"/>
      <c r="H1" s="270"/>
      <c r="I1" s="268"/>
      <c r="J1" s="268"/>
      <c r="K1" s="268"/>
      <c r="L1" s="269"/>
      <c r="M1" s="271"/>
      <c r="N1" s="272"/>
      <c r="O1" s="271"/>
      <c r="P1" s="271"/>
      <c r="Q1" s="273"/>
      <c r="R1" s="271"/>
      <c r="S1" s="272" t="str">
        <f>Version &amp; "                    Page _____ of _____"</f>
        <v>v3.3                    Page _____ of _____</v>
      </c>
      <c r="T1" s="274"/>
      <c r="U1" s="325" t="s">
        <v>444</v>
      </c>
    </row>
    <row r="2" spans="1:23" s="278" customFormat="1" ht="16.2" thickBot="1" x14ac:dyDescent="0.35">
      <c r="A2" s="394" t="s">
        <v>249</v>
      </c>
      <c r="B2" s="396" t="s">
        <v>14</v>
      </c>
      <c r="C2" s="389" t="s">
        <v>241</v>
      </c>
      <c r="D2" s="390"/>
      <c r="E2" s="390"/>
      <c r="F2" s="390"/>
      <c r="G2" s="391"/>
      <c r="H2" s="389" t="s">
        <v>258</v>
      </c>
      <c r="I2" s="390"/>
      <c r="J2" s="390"/>
      <c r="K2" s="390"/>
      <c r="L2" s="391"/>
      <c r="M2" s="398" t="s">
        <v>248</v>
      </c>
      <c r="N2" s="392" t="s">
        <v>259</v>
      </c>
      <c r="O2" s="400" t="s">
        <v>250</v>
      </c>
      <c r="P2" s="276"/>
      <c r="Q2" s="277"/>
      <c r="R2" s="276"/>
      <c r="S2" s="388" t="s">
        <v>323</v>
      </c>
      <c r="T2" s="386" t="s">
        <v>324</v>
      </c>
      <c r="U2" s="326">
        <v>15</v>
      </c>
      <c r="V2" s="17" t="s">
        <v>445</v>
      </c>
    </row>
    <row r="3" spans="1:23" s="278" customFormat="1" ht="47.4" thickBot="1" x14ac:dyDescent="0.35">
      <c r="A3" s="395"/>
      <c r="B3" s="397"/>
      <c r="C3" s="279" t="s">
        <v>243</v>
      </c>
      <c r="D3" s="279" t="s">
        <v>244</v>
      </c>
      <c r="E3" s="280" t="s">
        <v>245</v>
      </c>
      <c r="F3" s="279" t="s">
        <v>246</v>
      </c>
      <c r="G3" s="281" t="s">
        <v>247</v>
      </c>
      <c r="H3" s="279" t="s">
        <v>243</v>
      </c>
      <c r="I3" s="279" t="s">
        <v>244</v>
      </c>
      <c r="J3" s="280" t="s">
        <v>245</v>
      </c>
      <c r="K3" s="280" t="s">
        <v>246</v>
      </c>
      <c r="L3" s="281" t="s">
        <v>247</v>
      </c>
      <c r="M3" s="399"/>
      <c r="N3" s="393"/>
      <c r="O3" s="401"/>
      <c r="P3" s="282" t="s">
        <v>439</v>
      </c>
      <c r="Q3" s="283" t="s">
        <v>431</v>
      </c>
      <c r="R3" s="282" t="s">
        <v>440</v>
      </c>
      <c r="S3" s="387"/>
      <c r="T3" s="387"/>
      <c r="U3" s="327" t="s">
        <v>441</v>
      </c>
      <c r="V3" s="284" t="s">
        <v>442</v>
      </c>
      <c r="W3" s="284" t="s">
        <v>443</v>
      </c>
    </row>
    <row r="4" spans="1:23" s="278" customFormat="1" ht="31.2" x14ac:dyDescent="0.3">
      <c r="A4" s="113" t="s">
        <v>446</v>
      </c>
      <c r="B4" s="285"/>
      <c r="C4" s="286">
        <v>0</v>
      </c>
      <c r="D4" s="287">
        <v>9.3000000000000007</v>
      </c>
      <c r="E4" s="288">
        <f t="shared" ref="E4:E59" si="0">IF(ISNUMBER(C4)*ISNUMBER(D4),D4-C4,"-")</f>
        <v>9.3000000000000007</v>
      </c>
      <c r="F4" s="287">
        <v>0</v>
      </c>
      <c r="G4" s="289">
        <f t="shared" ref="G4:G67" si="1">IF(ISNUMBER(F4)*ISNUMBER(E4),F4/E4,"-")</f>
        <v>0</v>
      </c>
      <c r="H4" s="286">
        <v>0</v>
      </c>
      <c r="I4" s="287">
        <v>51.3</v>
      </c>
      <c r="J4" s="288">
        <f t="shared" ref="J4:J67" si="2">IF(ISNUMBER(H4)*ISNUMBER(I4),I4-H4,"-")</f>
        <v>51.3</v>
      </c>
      <c r="K4" s="290">
        <f t="shared" ref="K4:K67" si="3">IF(ISNUMBER(F4),F4,"-")</f>
        <v>0</v>
      </c>
      <c r="L4" s="289">
        <f>IFERROR(IF(ISNUMBER(K4)*ISNUMBER(J4),K4/J4,"-"),"-")</f>
        <v>0</v>
      </c>
      <c r="M4" s="59" t="s">
        <v>44</v>
      </c>
      <c r="N4" s="292" t="str">
        <f t="shared" ref="N4:N67" si="4">IFERROR(INDEX(Codes_LithoEnglish,MATCH(M4,Codes_Litho,0)),"-")</f>
        <v>Core Loss, interpreted as rock</v>
      </c>
      <c r="O4" s="293"/>
      <c r="P4" s="293" t="str">
        <f>IFERROR(VLOOKUP(O4,'CQ SAMPLES'!B:I,8,FALSE),"-")</f>
        <v>-</v>
      </c>
      <c r="Q4" s="294" t="str">
        <f>IFERROR(AVERAGEIFS(Density!B:B,Density!A:A,"&gt;="&amp;H4, Density!A:A, "&lt;="&amp;I4),"-")</f>
        <v>-</v>
      </c>
      <c r="R4" s="293" t="s">
        <v>48</v>
      </c>
      <c r="S4" s="295" t="s">
        <v>595</v>
      </c>
      <c r="T4" s="295"/>
      <c r="U4" s="328">
        <f>J4*COS(RADIANS($U$2))</f>
        <v>49.551994888629203</v>
      </c>
      <c r="V4" s="17"/>
      <c r="W4" s="17"/>
    </row>
    <row r="5" spans="1:23" s="278" customFormat="1" ht="31.2" x14ac:dyDescent="0.3">
      <c r="A5" s="113" t="s">
        <v>446</v>
      </c>
      <c r="B5" s="285"/>
      <c r="C5" s="286">
        <v>9.3000000000000007</v>
      </c>
      <c r="D5" s="287">
        <v>51.3</v>
      </c>
      <c r="E5" s="288">
        <f t="shared" si="0"/>
        <v>42</v>
      </c>
      <c r="F5" s="287">
        <v>0</v>
      </c>
      <c r="G5" s="289">
        <f t="shared" si="1"/>
        <v>0</v>
      </c>
      <c r="H5" s="286"/>
      <c r="I5" s="287"/>
      <c r="J5" s="288" t="str">
        <f t="shared" si="2"/>
        <v>-</v>
      </c>
      <c r="K5" s="290">
        <f t="shared" si="3"/>
        <v>0</v>
      </c>
      <c r="L5" s="289" t="str">
        <f t="shared" ref="L5:L68" si="5">IFERROR(IF(ISNUMBER(K5)*ISNUMBER(J5),K5/J5,"-"),"-")</f>
        <v>-</v>
      </c>
      <c r="M5" s="59" t="s">
        <v>44</v>
      </c>
      <c r="N5" s="292" t="str">
        <f>IFERROR(INDEX(Codes_LithoEnglish,MATCH(M5,Codes_Litho,0)),"-")</f>
        <v>Core Loss, interpreted as rock</v>
      </c>
      <c r="O5" s="293"/>
      <c r="P5" s="293" t="str">
        <f>IFERROR(VLOOKUP(O5,'CQ SAMPLES'!B:I,8,FALSE),"-")</f>
        <v>-</v>
      </c>
      <c r="Q5" s="294" t="str">
        <f>IFERROR(AVERAGEIFS(Density!B:B,Density!A:A,"&gt;="&amp;H5, Density!A:A, "&lt;="&amp;I5),"-")</f>
        <v>-</v>
      </c>
      <c r="R5" s="293"/>
      <c r="S5" s="295" t="s">
        <v>596</v>
      </c>
      <c r="T5" s="295"/>
      <c r="U5" s="328" t="e">
        <f t="shared" ref="U5:U6" si="6">J5*COS(RADIANS($U$2))</f>
        <v>#VALUE!</v>
      </c>
      <c r="V5" s="17"/>
      <c r="W5" s="17"/>
    </row>
    <row r="6" spans="1:23" s="278" customFormat="1" ht="46.8" x14ac:dyDescent="0.3">
      <c r="A6" s="113" t="s">
        <v>446</v>
      </c>
      <c r="B6" s="285">
        <v>1</v>
      </c>
      <c r="C6" s="286">
        <v>51.3</v>
      </c>
      <c r="D6" s="287">
        <v>51.9</v>
      </c>
      <c r="E6" s="288">
        <f t="shared" si="0"/>
        <v>0.60000000000000142</v>
      </c>
      <c r="F6" s="287">
        <v>0.6</v>
      </c>
      <c r="G6" s="289">
        <f t="shared" si="1"/>
        <v>0.99999999999999756</v>
      </c>
      <c r="H6" s="286"/>
      <c r="I6" s="287"/>
      <c r="J6" s="288" t="str">
        <f t="shared" si="2"/>
        <v>-</v>
      </c>
      <c r="K6" s="290">
        <f t="shared" si="3"/>
        <v>0.6</v>
      </c>
      <c r="L6" s="289" t="str">
        <f t="shared" si="5"/>
        <v>-</v>
      </c>
      <c r="M6" s="291" t="s">
        <v>32</v>
      </c>
      <c r="N6" s="292" t="str">
        <f t="shared" si="4"/>
        <v>Siltstone</v>
      </c>
      <c r="O6" s="293"/>
      <c r="P6" s="293" t="str">
        <f>IFERROR(VLOOKUP(O6,'CQ SAMPLES'!B:I,8,FALSE),"-")</f>
        <v>-</v>
      </c>
      <c r="Q6" s="294" t="str">
        <f>IFERROR(AVERAGEIFS(Density!B:B,Density!A:A,"&gt;="&amp;H6, Density!A:A, "&lt;="&amp;I6),"-")</f>
        <v>-</v>
      </c>
      <c r="R6" s="293"/>
      <c r="S6" s="295" t="s">
        <v>455</v>
      </c>
      <c r="T6" s="295"/>
      <c r="U6" s="328" t="e">
        <f t="shared" si="6"/>
        <v>#VALUE!</v>
      </c>
      <c r="V6" s="17"/>
      <c r="W6" s="17"/>
    </row>
    <row r="7" spans="1:23" s="278" customFormat="1" ht="15.6" x14ac:dyDescent="0.3">
      <c r="A7" s="113" t="s">
        <v>446</v>
      </c>
      <c r="B7" s="285">
        <v>1</v>
      </c>
      <c r="C7" s="286">
        <v>51.9</v>
      </c>
      <c r="D7" s="287">
        <v>52</v>
      </c>
      <c r="E7" s="288">
        <f t="shared" si="0"/>
        <v>0.10000000000000142</v>
      </c>
      <c r="F7" s="287">
        <v>0.1</v>
      </c>
      <c r="G7" s="289">
        <f t="shared" si="1"/>
        <v>0.99999999999998579</v>
      </c>
      <c r="H7" s="286"/>
      <c r="I7" s="287"/>
      <c r="J7" s="288" t="str">
        <f t="shared" si="2"/>
        <v>-</v>
      </c>
      <c r="K7" s="290">
        <f t="shared" si="3"/>
        <v>0.1</v>
      </c>
      <c r="L7" s="289" t="str">
        <f t="shared" si="5"/>
        <v>-</v>
      </c>
      <c r="M7" s="291" t="s">
        <v>32</v>
      </c>
      <c r="N7" s="292" t="str">
        <f t="shared" si="4"/>
        <v>Siltstone</v>
      </c>
      <c r="O7" s="293">
        <v>5430</v>
      </c>
      <c r="P7" s="293">
        <f>IFERROR(VLOOKUP(O7,'CQ SAMPLES'!B:I,8,FALSE),"-")</f>
        <v>0</v>
      </c>
      <c r="Q7" s="294" t="str">
        <f>IFERROR(AVERAGEIFS(Density!B:B,Density!A:A,"&gt;="&amp;H7, Density!A:A, "&lt;="&amp;I7),"-")</f>
        <v>-</v>
      </c>
      <c r="R7" s="293"/>
      <c r="S7" s="295" t="s">
        <v>456</v>
      </c>
      <c r="T7" s="295"/>
      <c r="U7" s="328" t="e">
        <f t="shared" ref="U7:U68" si="7">J7*COS(RADIANS($U$2))</f>
        <v>#VALUE!</v>
      </c>
      <c r="V7" s="17"/>
      <c r="W7" s="17"/>
    </row>
    <row r="8" spans="1:23" s="278" customFormat="1" ht="15.6" x14ac:dyDescent="0.3">
      <c r="A8" s="113" t="s">
        <v>446</v>
      </c>
      <c r="B8" s="285">
        <v>1</v>
      </c>
      <c r="C8" s="286">
        <v>52</v>
      </c>
      <c r="D8" s="287">
        <v>54.02</v>
      </c>
      <c r="E8" s="288">
        <f t="shared" si="0"/>
        <v>2.0200000000000031</v>
      </c>
      <c r="F8" s="287">
        <v>2.02</v>
      </c>
      <c r="G8" s="289">
        <f t="shared" si="1"/>
        <v>0.99999999999999845</v>
      </c>
      <c r="H8" s="286"/>
      <c r="I8" s="287"/>
      <c r="J8" s="288" t="str">
        <f t="shared" si="2"/>
        <v>-</v>
      </c>
      <c r="K8" s="290">
        <f t="shared" si="3"/>
        <v>2.02</v>
      </c>
      <c r="L8" s="289" t="str">
        <f t="shared" si="5"/>
        <v>-</v>
      </c>
      <c r="M8" s="291" t="s">
        <v>32</v>
      </c>
      <c r="N8" s="292" t="str">
        <f t="shared" si="4"/>
        <v>Siltstone</v>
      </c>
      <c r="O8" s="293"/>
      <c r="P8" s="293" t="str">
        <f>IFERROR(VLOOKUP(O8,'CQ SAMPLES'!B:I,8,FALSE),"-")</f>
        <v>-</v>
      </c>
      <c r="Q8" s="294" t="str">
        <f>IFERROR(AVERAGEIFS(Density!B:B,Density!A:A,"&gt;="&amp;H8, Density!A:A, "&lt;="&amp;I8),"-")</f>
        <v>-</v>
      </c>
      <c r="R8" s="293"/>
      <c r="S8" s="295" t="s">
        <v>457</v>
      </c>
      <c r="T8" s="295"/>
      <c r="U8" s="328" t="e">
        <f t="shared" si="7"/>
        <v>#VALUE!</v>
      </c>
      <c r="V8" s="17"/>
      <c r="W8" s="17"/>
    </row>
    <row r="9" spans="1:23" s="278" customFormat="1" ht="62.4" x14ac:dyDescent="0.3">
      <c r="A9" s="113" t="s">
        <v>446</v>
      </c>
      <c r="B9" s="285">
        <v>2</v>
      </c>
      <c r="C9" s="286">
        <v>54.02</v>
      </c>
      <c r="D9" s="287">
        <v>55</v>
      </c>
      <c r="E9" s="288">
        <f t="shared" si="0"/>
        <v>0.97999999999999687</v>
      </c>
      <c r="F9" s="287">
        <v>0.98</v>
      </c>
      <c r="G9" s="289">
        <f t="shared" si="1"/>
        <v>1.0000000000000031</v>
      </c>
      <c r="H9" s="286"/>
      <c r="I9" s="287"/>
      <c r="J9" s="288" t="str">
        <f t="shared" si="2"/>
        <v>-</v>
      </c>
      <c r="K9" s="290">
        <f t="shared" si="3"/>
        <v>0.98</v>
      </c>
      <c r="L9" s="289" t="str">
        <f t="shared" si="5"/>
        <v>-</v>
      </c>
      <c r="M9" s="291" t="s">
        <v>32</v>
      </c>
      <c r="N9" s="292" t="str">
        <f t="shared" si="4"/>
        <v>Siltstone</v>
      </c>
      <c r="O9" s="293"/>
      <c r="P9" s="293" t="str">
        <f>IFERROR(VLOOKUP(O9,'CQ SAMPLES'!B:I,8,FALSE),"-")</f>
        <v>-</v>
      </c>
      <c r="Q9" s="294" t="str">
        <f>IFERROR(AVERAGEIFS(Density!B:B,Density!A:A,"&gt;="&amp;H9, Density!A:A, "&lt;="&amp;I9),"-")</f>
        <v>-</v>
      </c>
      <c r="R9" s="293"/>
      <c r="S9" s="295" t="s">
        <v>458</v>
      </c>
      <c r="T9" s="295"/>
      <c r="U9" s="328" t="e">
        <f t="shared" si="7"/>
        <v>#VALUE!</v>
      </c>
      <c r="V9" s="17"/>
      <c r="W9" s="17"/>
    </row>
    <row r="10" spans="1:23" s="278" customFormat="1" ht="15.6" x14ac:dyDescent="0.3">
      <c r="A10" s="113" t="s">
        <v>446</v>
      </c>
      <c r="B10" s="285">
        <v>2</v>
      </c>
      <c r="C10" s="286">
        <v>55</v>
      </c>
      <c r="D10" s="287">
        <v>55.33</v>
      </c>
      <c r="E10" s="288">
        <f t="shared" si="0"/>
        <v>0.32999999999999829</v>
      </c>
      <c r="F10" s="287">
        <v>0.33</v>
      </c>
      <c r="G10" s="289">
        <f t="shared" si="1"/>
        <v>1.0000000000000051</v>
      </c>
      <c r="H10" s="286"/>
      <c r="I10" s="287"/>
      <c r="J10" s="288" t="str">
        <f t="shared" si="2"/>
        <v>-</v>
      </c>
      <c r="K10" s="290">
        <f t="shared" si="3"/>
        <v>0.33</v>
      </c>
      <c r="L10" s="289" t="str">
        <f t="shared" si="5"/>
        <v>-</v>
      </c>
      <c r="M10" s="291" t="s">
        <v>32</v>
      </c>
      <c r="N10" s="292" t="str">
        <f t="shared" si="4"/>
        <v>Siltstone</v>
      </c>
      <c r="O10" s="293"/>
      <c r="P10" s="293" t="str">
        <f>IFERROR(VLOOKUP(O10,'CQ SAMPLES'!B:I,8,FALSE),"-")</f>
        <v>-</v>
      </c>
      <c r="Q10" s="294" t="str">
        <f>IFERROR(AVERAGEIFS(Density!B:B,Density!A:A,"&gt;="&amp;H10, Density!A:A, "&lt;="&amp;I10),"-")</f>
        <v>-</v>
      </c>
      <c r="R10" s="293"/>
      <c r="S10" s="295" t="s">
        <v>459</v>
      </c>
      <c r="T10" s="295"/>
      <c r="U10" s="328" t="e">
        <f t="shared" si="7"/>
        <v>#VALUE!</v>
      </c>
      <c r="V10" s="17"/>
      <c r="W10" s="17"/>
    </row>
    <row r="11" spans="1:23" s="278" customFormat="1" ht="62.4" x14ac:dyDescent="0.3">
      <c r="A11" s="113" t="s">
        <v>446</v>
      </c>
      <c r="B11" s="285">
        <v>2</v>
      </c>
      <c r="C11" s="286">
        <v>55.33</v>
      </c>
      <c r="D11" s="287">
        <v>55.43</v>
      </c>
      <c r="E11" s="288">
        <f t="shared" si="0"/>
        <v>0.10000000000000142</v>
      </c>
      <c r="F11" s="287">
        <v>0.1</v>
      </c>
      <c r="G11" s="289">
        <f t="shared" si="1"/>
        <v>0.99999999999998579</v>
      </c>
      <c r="H11" s="286"/>
      <c r="I11" s="287"/>
      <c r="J11" s="288" t="str">
        <f t="shared" si="2"/>
        <v>-</v>
      </c>
      <c r="K11" s="290">
        <f t="shared" si="3"/>
        <v>0.1</v>
      </c>
      <c r="L11" s="289" t="str">
        <f t="shared" si="5"/>
        <v>-</v>
      </c>
      <c r="M11" s="291" t="s">
        <v>24</v>
      </c>
      <c r="N11" s="292" t="str">
        <f t="shared" si="4"/>
        <v>Carbonaceous Mudstone</v>
      </c>
      <c r="O11" s="293">
        <v>5431</v>
      </c>
      <c r="P11" s="293">
        <f>IFERROR(VLOOKUP(O11,'CQ SAMPLES'!B:I,8,FALSE),"-")</f>
        <v>0</v>
      </c>
      <c r="Q11" s="294" t="str">
        <f>IFERROR(AVERAGEIFS(Density!B:B,Density!A:A,"&gt;="&amp;H11, Density!A:A, "&lt;="&amp;I11),"-")</f>
        <v>-</v>
      </c>
      <c r="R11" s="293"/>
      <c r="S11" s="295" t="s">
        <v>460</v>
      </c>
      <c r="T11" s="295"/>
      <c r="U11" s="328" t="e">
        <f t="shared" si="7"/>
        <v>#VALUE!</v>
      </c>
      <c r="V11" s="17"/>
      <c r="W11" s="17"/>
    </row>
    <row r="12" spans="1:23" s="278" customFormat="1" ht="31.2" x14ac:dyDescent="0.3">
      <c r="A12" s="113" t="s">
        <v>446</v>
      </c>
      <c r="B12" s="285">
        <v>3</v>
      </c>
      <c r="C12" s="286">
        <v>55.43</v>
      </c>
      <c r="D12" s="287">
        <v>55.49</v>
      </c>
      <c r="E12" s="288">
        <f t="shared" si="0"/>
        <v>6.0000000000002274E-2</v>
      </c>
      <c r="F12" s="287">
        <v>0.06</v>
      </c>
      <c r="G12" s="289">
        <f t="shared" si="1"/>
        <v>0.99999999999996203</v>
      </c>
      <c r="H12" s="286"/>
      <c r="I12" s="287"/>
      <c r="J12" s="288" t="str">
        <f t="shared" si="2"/>
        <v>-</v>
      </c>
      <c r="K12" s="290">
        <f t="shared" si="3"/>
        <v>0.06</v>
      </c>
      <c r="L12" s="289" t="str">
        <f t="shared" si="5"/>
        <v>-</v>
      </c>
      <c r="M12" s="291" t="s">
        <v>109</v>
      </c>
      <c r="N12" s="292" t="str">
        <f t="shared" si="4"/>
        <v>Carbonaceous Sandstone</v>
      </c>
      <c r="O12" s="293"/>
      <c r="P12" s="293" t="str">
        <f>IFERROR(VLOOKUP(O12,'CQ SAMPLES'!B:I,8,FALSE),"-")</f>
        <v>-</v>
      </c>
      <c r="Q12" s="294" t="str">
        <f>IFERROR(AVERAGEIFS(Density!B:B,Density!A:A,"&gt;="&amp;H12, Density!A:A, "&lt;="&amp;I12),"-")</f>
        <v>-</v>
      </c>
      <c r="R12" s="293"/>
      <c r="S12" s="295" t="s">
        <v>461</v>
      </c>
      <c r="T12" s="295"/>
      <c r="U12" s="328" t="e">
        <f t="shared" si="7"/>
        <v>#VALUE!</v>
      </c>
      <c r="V12" s="17"/>
      <c r="W12" s="17"/>
    </row>
    <row r="13" spans="1:23" s="278" customFormat="1" ht="46.8" x14ac:dyDescent="0.3">
      <c r="A13" s="113" t="s">
        <v>446</v>
      </c>
      <c r="B13" s="285">
        <v>3</v>
      </c>
      <c r="C13" s="286">
        <v>55.49</v>
      </c>
      <c r="D13" s="287">
        <v>56.09</v>
      </c>
      <c r="E13" s="288">
        <f t="shared" si="0"/>
        <v>0.60000000000000142</v>
      </c>
      <c r="F13" s="287">
        <v>0.6</v>
      </c>
      <c r="G13" s="289">
        <f t="shared" si="1"/>
        <v>0.99999999999999756</v>
      </c>
      <c r="H13" s="286"/>
      <c r="I13" s="287"/>
      <c r="J13" s="288" t="str">
        <f t="shared" si="2"/>
        <v>-</v>
      </c>
      <c r="K13" s="290">
        <f t="shared" si="3"/>
        <v>0.6</v>
      </c>
      <c r="L13" s="289" t="str">
        <f t="shared" si="5"/>
        <v>-</v>
      </c>
      <c r="M13" s="291" t="s">
        <v>132</v>
      </c>
      <c r="N13" s="292" t="str">
        <f t="shared" si="4"/>
        <v>Coaly Mudstone</v>
      </c>
      <c r="O13" s="293"/>
      <c r="P13" s="293" t="str">
        <f>IFERROR(VLOOKUP(O13,'CQ SAMPLES'!B:I,8,FALSE),"-")</f>
        <v>-</v>
      </c>
      <c r="Q13" s="294" t="str">
        <f>IFERROR(AVERAGEIFS(Density!B:B,Density!A:A,"&gt;="&amp;H13, Density!A:A, "&lt;="&amp;I13),"-")</f>
        <v>-</v>
      </c>
      <c r="R13" s="293"/>
      <c r="S13" s="295" t="s">
        <v>462</v>
      </c>
      <c r="T13" s="295"/>
      <c r="U13" s="328" t="e">
        <f t="shared" si="7"/>
        <v>#VALUE!</v>
      </c>
      <c r="V13" s="17"/>
      <c r="W13" s="17"/>
    </row>
    <row r="14" spans="1:23" s="278" customFormat="1" ht="15.6" x14ac:dyDescent="0.3">
      <c r="A14" s="113" t="s">
        <v>446</v>
      </c>
      <c r="B14" s="285">
        <v>3</v>
      </c>
      <c r="C14" s="286">
        <v>56.09</v>
      </c>
      <c r="D14" s="287">
        <v>56.300000000000004</v>
      </c>
      <c r="E14" s="288">
        <f t="shared" si="0"/>
        <v>0.21000000000000085</v>
      </c>
      <c r="F14" s="287">
        <v>0.21</v>
      </c>
      <c r="G14" s="289">
        <f t="shared" si="1"/>
        <v>0.99999999999999589</v>
      </c>
      <c r="H14" s="286"/>
      <c r="I14" s="287"/>
      <c r="J14" s="288" t="str">
        <f t="shared" si="2"/>
        <v>-</v>
      </c>
      <c r="K14" s="290">
        <f t="shared" si="3"/>
        <v>0.21</v>
      </c>
      <c r="L14" s="289" t="str">
        <f t="shared" si="5"/>
        <v>-</v>
      </c>
      <c r="M14" s="59" t="s">
        <v>26</v>
      </c>
      <c r="N14" s="292" t="str">
        <f t="shared" si="4"/>
        <v>Claystone</v>
      </c>
      <c r="O14" s="293"/>
      <c r="P14" s="293" t="str">
        <f>IFERROR(VLOOKUP(O14,'CQ SAMPLES'!B:I,8,FALSE),"-")</f>
        <v>-</v>
      </c>
      <c r="Q14" s="294" t="str">
        <f>IFERROR(AVERAGEIFS(Density!B:B,Density!A:A,"&gt;="&amp;H14, Density!A:A, "&lt;="&amp;I14),"-")</f>
        <v>-</v>
      </c>
      <c r="R14" s="293"/>
      <c r="S14" s="295" t="s">
        <v>463</v>
      </c>
      <c r="T14" s="295"/>
      <c r="U14" s="328" t="e">
        <f t="shared" si="7"/>
        <v>#VALUE!</v>
      </c>
      <c r="V14" s="17"/>
      <c r="W14" s="17"/>
    </row>
    <row r="15" spans="1:23" s="278" customFormat="1" ht="31.2" x14ac:dyDescent="0.3">
      <c r="A15" s="113" t="s">
        <v>446</v>
      </c>
      <c r="B15" s="285">
        <v>3</v>
      </c>
      <c r="C15" s="286">
        <v>56.300000000000004</v>
      </c>
      <c r="D15" s="287">
        <v>56.480000000000004</v>
      </c>
      <c r="E15" s="288">
        <f t="shared" si="0"/>
        <v>0.17999999999999972</v>
      </c>
      <c r="F15" s="287">
        <v>0.18</v>
      </c>
      <c r="G15" s="289">
        <f t="shared" si="1"/>
        <v>1.0000000000000016</v>
      </c>
      <c r="H15" s="286"/>
      <c r="I15" s="287"/>
      <c r="J15" s="288" t="str">
        <f t="shared" si="2"/>
        <v>-</v>
      </c>
      <c r="K15" s="290">
        <f t="shared" si="3"/>
        <v>0.18</v>
      </c>
      <c r="L15" s="289" t="str">
        <f t="shared" si="5"/>
        <v>-</v>
      </c>
      <c r="M15" s="59" t="s">
        <v>26</v>
      </c>
      <c r="N15" s="292" t="str">
        <f t="shared" si="4"/>
        <v>Claystone</v>
      </c>
      <c r="O15" s="293">
        <v>5432</v>
      </c>
      <c r="P15" s="293">
        <f>IFERROR(VLOOKUP(O15,'CQ SAMPLES'!B:I,8,FALSE),"-")</f>
        <v>0</v>
      </c>
      <c r="Q15" s="294" t="str">
        <f>IFERROR(AVERAGEIFS(Density!B:B,Density!A:A,"&gt;="&amp;H15, Density!A:A, "&lt;="&amp;I15),"-")</f>
        <v>-</v>
      </c>
      <c r="R15" s="293"/>
      <c r="S15" s="295" t="s">
        <v>464</v>
      </c>
      <c r="T15" s="295"/>
      <c r="U15" s="328" t="e">
        <f t="shared" si="7"/>
        <v>#VALUE!</v>
      </c>
      <c r="V15" s="17"/>
      <c r="W15" s="17"/>
    </row>
    <row r="16" spans="1:23" s="278" customFormat="1" ht="31.2" x14ac:dyDescent="0.3">
      <c r="A16" s="113" t="s">
        <v>446</v>
      </c>
      <c r="B16" s="285">
        <v>3</v>
      </c>
      <c r="C16" s="286">
        <v>56.480000000000004</v>
      </c>
      <c r="D16" s="287">
        <v>56.660000000000004</v>
      </c>
      <c r="E16" s="288">
        <f t="shared" si="0"/>
        <v>0.17999999999999972</v>
      </c>
      <c r="F16" s="287">
        <v>0.18</v>
      </c>
      <c r="G16" s="289">
        <f t="shared" si="1"/>
        <v>1.0000000000000016</v>
      </c>
      <c r="H16" s="286"/>
      <c r="I16" s="287"/>
      <c r="J16" s="288" t="str">
        <f t="shared" si="2"/>
        <v>-</v>
      </c>
      <c r="K16" s="290">
        <f t="shared" si="3"/>
        <v>0.18</v>
      </c>
      <c r="L16" s="289" t="str">
        <f t="shared" si="5"/>
        <v>-</v>
      </c>
      <c r="M16" s="291" t="s">
        <v>20</v>
      </c>
      <c r="N16" s="292" t="str">
        <f t="shared" si="4"/>
        <v>Coal</v>
      </c>
      <c r="O16" s="293">
        <v>5433</v>
      </c>
      <c r="P16" s="293">
        <f>IFERROR(VLOOKUP(O16,'CQ SAMPLES'!B:I,8,FALSE),"-")</f>
        <v>0</v>
      </c>
      <c r="Q16" s="294" t="str">
        <f>IFERROR(AVERAGEIFS(Density!B:B,Density!A:A,"&gt;="&amp;H16, Density!A:A, "&lt;="&amp;I16),"-")</f>
        <v>-</v>
      </c>
      <c r="R16" s="293"/>
      <c r="S16" s="295" t="s">
        <v>465</v>
      </c>
      <c r="T16" s="295"/>
      <c r="U16" s="328" t="e">
        <f t="shared" si="7"/>
        <v>#VALUE!</v>
      </c>
      <c r="V16" s="17"/>
      <c r="W16" s="17"/>
    </row>
    <row r="17" spans="1:23" s="278" customFormat="1" ht="31.2" x14ac:dyDescent="0.3">
      <c r="A17" s="113" t="s">
        <v>446</v>
      </c>
      <c r="B17" s="285">
        <v>3</v>
      </c>
      <c r="C17" s="286">
        <v>56.660000000000004</v>
      </c>
      <c r="D17" s="287">
        <v>57.09</v>
      </c>
      <c r="E17" s="288">
        <f t="shared" si="0"/>
        <v>0.42999999999999972</v>
      </c>
      <c r="F17" s="287">
        <v>0.43</v>
      </c>
      <c r="G17" s="289">
        <f t="shared" si="1"/>
        <v>1.0000000000000007</v>
      </c>
      <c r="H17" s="286"/>
      <c r="I17" s="287"/>
      <c r="J17" s="288" t="str">
        <f t="shared" si="2"/>
        <v>-</v>
      </c>
      <c r="K17" s="290">
        <f t="shared" si="3"/>
        <v>0.43</v>
      </c>
      <c r="L17" s="289" t="str">
        <f t="shared" si="5"/>
        <v>-</v>
      </c>
      <c r="M17" s="291" t="s">
        <v>20</v>
      </c>
      <c r="N17" s="292" t="str">
        <f t="shared" si="4"/>
        <v>Coal</v>
      </c>
      <c r="O17" s="293">
        <v>5434</v>
      </c>
      <c r="P17" s="293">
        <f>IFERROR(VLOOKUP(O17,'CQ SAMPLES'!B:I,8,FALSE),"-")</f>
        <v>0</v>
      </c>
      <c r="Q17" s="294" t="str">
        <f>IFERROR(AVERAGEIFS(Density!B:B,Density!A:A,"&gt;="&amp;H17, Density!A:A, "&lt;="&amp;I17),"-")</f>
        <v>-</v>
      </c>
      <c r="R17" s="293"/>
      <c r="S17" s="295" t="s">
        <v>466</v>
      </c>
      <c r="T17" s="295"/>
      <c r="U17" s="328" t="e">
        <f t="shared" si="7"/>
        <v>#VALUE!</v>
      </c>
      <c r="V17" s="17"/>
      <c r="W17" s="17"/>
    </row>
    <row r="18" spans="1:23" s="278" customFormat="1" ht="31.2" x14ac:dyDescent="0.3">
      <c r="A18" s="113" t="s">
        <v>446</v>
      </c>
      <c r="B18" s="285">
        <v>3</v>
      </c>
      <c r="C18" s="286">
        <v>57.09</v>
      </c>
      <c r="D18" s="287">
        <v>57.42</v>
      </c>
      <c r="E18" s="288">
        <f t="shared" si="0"/>
        <v>0.32999999999999829</v>
      </c>
      <c r="F18" s="287">
        <v>0.33</v>
      </c>
      <c r="G18" s="289">
        <f t="shared" si="1"/>
        <v>1.0000000000000051</v>
      </c>
      <c r="H18" s="286"/>
      <c r="I18" s="287"/>
      <c r="J18" s="288" t="str">
        <f t="shared" si="2"/>
        <v>-</v>
      </c>
      <c r="K18" s="290">
        <f t="shared" si="3"/>
        <v>0.33</v>
      </c>
      <c r="L18" s="289" t="str">
        <f t="shared" si="5"/>
        <v>-</v>
      </c>
      <c r="M18" s="291" t="s">
        <v>20</v>
      </c>
      <c r="N18" s="292" t="str">
        <f t="shared" si="4"/>
        <v>Coal</v>
      </c>
      <c r="O18" s="293">
        <v>5435</v>
      </c>
      <c r="P18" s="293">
        <f>IFERROR(VLOOKUP(O18,'CQ SAMPLES'!B:I,8,FALSE),"-")</f>
        <v>0</v>
      </c>
      <c r="Q18" s="294" t="str">
        <f>IFERROR(AVERAGEIFS(Density!B:B,Density!A:A,"&gt;="&amp;H18, Density!A:A, "&lt;="&amp;I18),"-")</f>
        <v>-</v>
      </c>
      <c r="R18" s="293"/>
      <c r="S18" s="295" t="s">
        <v>467</v>
      </c>
      <c r="T18" s="295"/>
      <c r="U18" s="328" t="e">
        <f t="shared" si="7"/>
        <v>#VALUE!</v>
      </c>
      <c r="V18" s="17"/>
      <c r="W18" s="17"/>
    </row>
    <row r="19" spans="1:23" s="278" customFormat="1" ht="31.2" x14ac:dyDescent="0.3">
      <c r="A19" s="113" t="s">
        <v>446</v>
      </c>
      <c r="B19" s="285">
        <v>3</v>
      </c>
      <c r="C19" s="286">
        <v>57.42</v>
      </c>
      <c r="D19" s="287">
        <v>57.49</v>
      </c>
      <c r="E19" s="288">
        <f t="shared" si="0"/>
        <v>7.0000000000000284E-2</v>
      </c>
      <c r="F19" s="287">
        <v>0</v>
      </c>
      <c r="G19" s="289">
        <f t="shared" si="1"/>
        <v>0</v>
      </c>
      <c r="H19" s="286"/>
      <c r="I19" s="287"/>
      <c r="J19" s="288" t="str">
        <f t="shared" si="2"/>
        <v>-</v>
      </c>
      <c r="K19" s="290">
        <f t="shared" si="3"/>
        <v>0</v>
      </c>
      <c r="L19" s="289" t="str">
        <f t="shared" si="5"/>
        <v>-</v>
      </c>
      <c r="M19" s="291" t="s">
        <v>42</v>
      </c>
      <c r="N19" s="292" t="str">
        <f t="shared" si="4"/>
        <v>Core Loss, interpreted as coal</v>
      </c>
      <c r="O19" s="293">
        <v>5436</v>
      </c>
      <c r="P19" s="293">
        <f>IFERROR(VLOOKUP(O19,'CQ SAMPLES'!B:I,8,FALSE),"-")</f>
        <v>0</v>
      </c>
      <c r="Q19" s="294" t="str">
        <f>IFERROR(AVERAGEIFS(Density!B:B,Density!A:A,"&gt;="&amp;H19, Density!A:A, "&lt;="&amp;I19),"-")</f>
        <v>-</v>
      </c>
      <c r="R19" s="293"/>
      <c r="S19" s="295" t="s">
        <v>597</v>
      </c>
      <c r="T19" s="295"/>
      <c r="U19" s="328" t="e">
        <f t="shared" si="7"/>
        <v>#VALUE!</v>
      </c>
      <c r="V19" s="17"/>
      <c r="W19" s="17"/>
    </row>
    <row r="20" spans="1:23" s="278" customFormat="1" ht="15.6" x14ac:dyDescent="0.3">
      <c r="A20" s="113" t="s">
        <v>446</v>
      </c>
      <c r="B20" s="285">
        <v>3</v>
      </c>
      <c r="C20" s="286">
        <v>57.49</v>
      </c>
      <c r="D20" s="287">
        <v>58.02</v>
      </c>
      <c r="E20" s="288">
        <f t="shared" si="0"/>
        <v>0.53000000000000114</v>
      </c>
      <c r="F20" s="287">
        <v>0.53</v>
      </c>
      <c r="G20" s="289">
        <f t="shared" si="1"/>
        <v>0.99999999999999789</v>
      </c>
      <c r="H20" s="286"/>
      <c r="I20" s="287"/>
      <c r="J20" s="288" t="str">
        <f t="shared" si="2"/>
        <v>-</v>
      </c>
      <c r="K20" s="290">
        <f t="shared" si="3"/>
        <v>0.53</v>
      </c>
      <c r="L20" s="289" t="str">
        <f t="shared" si="5"/>
        <v>-</v>
      </c>
      <c r="M20" s="59" t="s">
        <v>20</v>
      </c>
      <c r="N20" s="292" t="str">
        <f t="shared" si="4"/>
        <v>Coal</v>
      </c>
      <c r="O20" s="293">
        <v>5436</v>
      </c>
      <c r="P20" s="293">
        <f>IFERROR(VLOOKUP(O20,'CQ SAMPLES'!B:I,8,FALSE),"-")</f>
        <v>0</v>
      </c>
      <c r="Q20" s="294" t="str">
        <f>IFERROR(AVERAGEIFS(Density!B:B,Density!A:A,"&gt;="&amp;H20, Density!A:A, "&lt;="&amp;I20),"-")</f>
        <v>-</v>
      </c>
      <c r="R20" s="293"/>
      <c r="S20" s="295" t="s">
        <v>468</v>
      </c>
      <c r="T20" s="295"/>
      <c r="U20" s="328" t="e">
        <f t="shared" si="7"/>
        <v>#VALUE!</v>
      </c>
      <c r="V20" s="17"/>
      <c r="W20" s="17"/>
    </row>
    <row r="21" spans="1:23" s="278" customFormat="1" ht="31.2" x14ac:dyDescent="0.3">
      <c r="A21" s="113" t="s">
        <v>446</v>
      </c>
      <c r="B21" s="285">
        <v>4</v>
      </c>
      <c r="C21" s="286">
        <v>58.02</v>
      </c>
      <c r="D21" s="287">
        <v>58.040000000000006</v>
      </c>
      <c r="E21" s="288">
        <f t="shared" si="0"/>
        <v>2.0000000000003126E-2</v>
      </c>
      <c r="F21" s="287">
        <v>0.02</v>
      </c>
      <c r="G21" s="289">
        <f t="shared" si="1"/>
        <v>0.99999999999984368</v>
      </c>
      <c r="H21" s="286"/>
      <c r="I21" s="287"/>
      <c r="J21" s="288" t="str">
        <f t="shared" si="2"/>
        <v>-</v>
      </c>
      <c r="K21" s="290">
        <f t="shared" si="3"/>
        <v>0.02</v>
      </c>
      <c r="L21" s="289" t="str">
        <f t="shared" si="5"/>
        <v>-</v>
      </c>
      <c r="M21" s="291" t="s">
        <v>109</v>
      </c>
      <c r="N21" s="292" t="str">
        <f t="shared" si="4"/>
        <v>Carbonaceous Sandstone</v>
      </c>
      <c r="O21" s="293">
        <v>5437</v>
      </c>
      <c r="P21" s="293">
        <f>IFERROR(VLOOKUP(O21,'CQ SAMPLES'!B:I,8,FALSE),"-")</f>
        <v>0</v>
      </c>
      <c r="Q21" s="294" t="str">
        <f>IFERROR(AVERAGEIFS(Density!B:B,Density!A:A,"&gt;="&amp;H21, Density!A:A, "&lt;="&amp;I21),"-")</f>
        <v>-</v>
      </c>
      <c r="R21" s="293"/>
      <c r="S21" s="295"/>
      <c r="T21" s="295"/>
      <c r="U21" s="328" t="e">
        <f t="shared" si="7"/>
        <v>#VALUE!</v>
      </c>
      <c r="V21" s="17"/>
      <c r="W21" s="17"/>
    </row>
    <row r="22" spans="1:23" s="278" customFormat="1" ht="31.2" x14ac:dyDescent="0.3">
      <c r="A22" s="113" t="s">
        <v>446</v>
      </c>
      <c r="B22" s="285">
        <v>4</v>
      </c>
      <c r="C22" s="286">
        <v>58.040000000000006</v>
      </c>
      <c r="D22" s="287">
        <v>58.280000000000008</v>
      </c>
      <c r="E22" s="288">
        <f t="shared" si="0"/>
        <v>0.24000000000000199</v>
      </c>
      <c r="F22" s="287">
        <v>0.24</v>
      </c>
      <c r="G22" s="289">
        <f t="shared" si="1"/>
        <v>0.99999999999999167</v>
      </c>
      <c r="H22" s="286"/>
      <c r="I22" s="287"/>
      <c r="J22" s="288" t="str">
        <f t="shared" si="2"/>
        <v>-</v>
      </c>
      <c r="K22" s="290">
        <f t="shared" si="3"/>
        <v>0.24</v>
      </c>
      <c r="L22" s="289" t="str">
        <f t="shared" si="5"/>
        <v>-</v>
      </c>
      <c r="M22" s="291" t="s">
        <v>20</v>
      </c>
      <c r="N22" s="292" t="str">
        <f t="shared" si="4"/>
        <v>Coal</v>
      </c>
      <c r="O22" s="293">
        <v>5437</v>
      </c>
      <c r="P22" s="293">
        <f>IFERROR(VLOOKUP(O22,'CQ SAMPLES'!B:I,8,FALSE),"-")</f>
        <v>0</v>
      </c>
      <c r="Q22" s="294" t="str">
        <f>IFERROR(AVERAGEIFS(Density!B:B,Density!A:A,"&gt;="&amp;H22, Density!A:A, "&lt;="&amp;I22),"-")</f>
        <v>-</v>
      </c>
      <c r="R22" s="293"/>
      <c r="S22" s="295" t="s">
        <v>469</v>
      </c>
      <c r="T22" s="295"/>
      <c r="U22" s="328" t="e">
        <f t="shared" si="7"/>
        <v>#VALUE!</v>
      </c>
      <c r="V22" s="17"/>
      <c r="W22" s="17"/>
    </row>
    <row r="23" spans="1:23" s="278" customFormat="1" ht="15.6" x14ac:dyDescent="0.3">
      <c r="A23" s="113" t="s">
        <v>446</v>
      </c>
      <c r="B23" s="285">
        <v>4</v>
      </c>
      <c r="C23" s="286">
        <v>58.280000000000008</v>
      </c>
      <c r="D23" s="287">
        <v>58.720000000000006</v>
      </c>
      <c r="E23" s="288">
        <f t="shared" si="0"/>
        <v>0.43999999999999773</v>
      </c>
      <c r="F23" s="287">
        <v>0.44</v>
      </c>
      <c r="G23" s="289">
        <f t="shared" si="1"/>
        <v>1.0000000000000051</v>
      </c>
      <c r="H23" s="286"/>
      <c r="I23" s="287"/>
      <c r="J23" s="288" t="str">
        <f t="shared" si="2"/>
        <v>-</v>
      </c>
      <c r="K23" s="290">
        <f t="shared" si="3"/>
        <v>0.44</v>
      </c>
      <c r="L23" s="289" t="str">
        <f t="shared" si="5"/>
        <v>-</v>
      </c>
      <c r="M23" s="291" t="s">
        <v>20</v>
      </c>
      <c r="N23" s="292" t="str">
        <f t="shared" si="4"/>
        <v>Coal</v>
      </c>
      <c r="O23" s="293">
        <v>5438</v>
      </c>
      <c r="P23" s="293">
        <f>IFERROR(VLOOKUP(O23,'CQ SAMPLES'!B:I,8,FALSE),"-")</f>
        <v>0</v>
      </c>
      <c r="Q23" s="294" t="str">
        <f>IFERROR(AVERAGEIFS(Density!B:B,Density!A:A,"&gt;="&amp;H23, Density!A:A, "&lt;="&amp;I23),"-")</f>
        <v>-</v>
      </c>
      <c r="R23" s="293"/>
      <c r="S23" s="295" t="s">
        <v>470</v>
      </c>
      <c r="T23" s="295"/>
      <c r="U23" s="328" t="e">
        <f t="shared" si="7"/>
        <v>#VALUE!</v>
      </c>
      <c r="V23" s="17"/>
      <c r="W23" s="17"/>
    </row>
    <row r="24" spans="1:23" s="278" customFormat="1" ht="15.6" x14ac:dyDescent="0.3">
      <c r="A24" s="113" t="s">
        <v>446</v>
      </c>
      <c r="B24" s="285">
        <v>4</v>
      </c>
      <c r="C24" s="286">
        <v>58.720000000000006</v>
      </c>
      <c r="D24" s="287">
        <v>58.760000000000005</v>
      </c>
      <c r="E24" s="288">
        <f t="shared" si="0"/>
        <v>3.9999999999999147E-2</v>
      </c>
      <c r="F24" s="287">
        <v>0.04</v>
      </c>
      <c r="G24" s="289">
        <f t="shared" si="1"/>
        <v>1.0000000000000213</v>
      </c>
      <c r="H24" s="286"/>
      <c r="I24" s="287"/>
      <c r="J24" s="288" t="str">
        <f>IF(ISNUMBER(H24)*ISNUMBER(I24),I24-H24,"-")</f>
        <v>-</v>
      </c>
      <c r="K24" s="290">
        <f t="shared" si="3"/>
        <v>0.04</v>
      </c>
      <c r="L24" s="289" t="str">
        <f t="shared" si="5"/>
        <v>-</v>
      </c>
      <c r="M24" s="291" t="s">
        <v>20</v>
      </c>
      <c r="N24" s="292" t="str">
        <f t="shared" si="4"/>
        <v>Coal</v>
      </c>
      <c r="O24" s="293">
        <v>5438</v>
      </c>
      <c r="P24" s="293">
        <f>IFERROR(VLOOKUP(O24,'CQ SAMPLES'!B:I,8,FALSE),"-")</f>
        <v>0</v>
      </c>
      <c r="Q24" s="294" t="str">
        <f>IFERROR(AVERAGEIFS(Density!B:B,Density!A:A,"&gt;="&amp;H24, Density!A:A, "&lt;="&amp;I24),"-")</f>
        <v>-</v>
      </c>
      <c r="R24" s="293"/>
      <c r="S24" s="295" t="s">
        <v>471</v>
      </c>
      <c r="T24" s="295"/>
      <c r="U24" s="328" t="e">
        <f t="shared" si="7"/>
        <v>#VALUE!</v>
      </c>
      <c r="V24" s="17"/>
      <c r="W24" s="17"/>
    </row>
    <row r="25" spans="1:23" s="278" customFormat="1" ht="31.2" x14ac:dyDescent="0.3">
      <c r="A25" s="113" t="s">
        <v>446</v>
      </c>
      <c r="B25" s="285">
        <v>4</v>
      </c>
      <c r="C25" s="286">
        <v>58.760000000000005</v>
      </c>
      <c r="D25" s="287">
        <v>58.960000000000008</v>
      </c>
      <c r="E25" s="288">
        <f t="shared" si="0"/>
        <v>0.20000000000000284</v>
      </c>
      <c r="F25" s="287">
        <v>0.2</v>
      </c>
      <c r="G25" s="289">
        <f t="shared" si="1"/>
        <v>0.99999999999998579</v>
      </c>
      <c r="H25" s="286"/>
      <c r="I25" s="287"/>
      <c r="J25" s="288" t="str">
        <f>IF(ISNUMBER(H25)*ISNUMBER(I25),I25-H25,"-")</f>
        <v>-</v>
      </c>
      <c r="K25" s="290">
        <f t="shared" si="3"/>
        <v>0.2</v>
      </c>
      <c r="L25" s="289" t="str">
        <f t="shared" si="5"/>
        <v>-</v>
      </c>
      <c r="M25" s="291" t="s">
        <v>109</v>
      </c>
      <c r="N25" s="292" t="str">
        <f t="shared" si="4"/>
        <v>Carbonaceous Sandstone</v>
      </c>
      <c r="O25" s="293">
        <v>5439</v>
      </c>
      <c r="P25" s="293">
        <f>IFERROR(VLOOKUP(O25,'CQ SAMPLES'!B:I,8,FALSE),"-")</f>
        <v>0</v>
      </c>
      <c r="Q25" s="294" t="str">
        <f>IFERROR(AVERAGEIFS(Density!B:B,Density!A:A,"&gt;="&amp;H25, Density!A:A, "&lt;="&amp;I25),"-")</f>
        <v>-</v>
      </c>
      <c r="R25" s="293"/>
      <c r="S25" s="295" t="s">
        <v>472</v>
      </c>
      <c r="T25" s="295"/>
      <c r="U25" s="328" t="e">
        <f t="shared" si="7"/>
        <v>#VALUE!</v>
      </c>
      <c r="V25" s="17"/>
      <c r="W25" s="17"/>
    </row>
    <row r="26" spans="1:23" s="278" customFormat="1" ht="15.6" x14ac:dyDescent="0.3">
      <c r="A26" s="113" t="s">
        <v>446</v>
      </c>
      <c r="B26" s="285">
        <v>4</v>
      </c>
      <c r="C26" s="286">
        <v>58.960000000000008</v>
      </c>
      <c r="D26" s="287">
        <v>59.090000000000011</v>
      </c>
      <c r="E26" s="288">
        <f t="shared" si="0"/>
        <v>0.13000000000000256</v>
      </c>
      <c r="F26" s="287">
        <v>0.13</v>
      </c>
      <c r="G26" s="289">
        <f t="shared" si="1"/>
        <v>0.99999999999998035</v>
      </c>
      <c r="H26" s="286"/>
      <c r="I26" s="287"/>
      <c r="J26" s="288" t="str">
        <f t="shared" si="2"/>
        <v>-</v>
      </c>
      <c r="K26" s="290">
        <f t="shared" si="3"/>
        <v>0.13</v>
      </c>
      <c r="L26" s="289" t="str">
        <f t="shared" si="5"/>
        <v>-</v>
      </c>
      <c r="M26" s="291" t="s">
        <v>26</v>
      </c>
      <c r="N26" s="292" t="str">
        <f t="shared" si="4"/>
        <v>Claystone</v>
      </c>
      <c r="O26" s="293">
        <v>5439</v>
      </c>
      <c r="P26" s="293">
        <f>IFERROR(VLOOKUP(O26,'CQ SAMPLES'!B:I,8,FALSE),"-")</f>
        <v>0</v>
      </c>
      <c r="Q26" s="294" t="str">
        <f>IFERROR(AVERAGEIFS(Density!B:B,Density!A:A,"&gt;="&amp;H26, Density!A:A, "&lt;="&amp;I26),"-")</f>
        <v>-</v>
      </c>
      <c r="R26" s="293"/>
      <c r="S26" s="295" t="s">
        <v>473</v>
      </c>
      <c r="T26" s="295"/>
      <c r="U26" s="328" t="e">
        <f t="shared" si="7"/>
        <v>#VALUE!</v>
      </c>
      <c r="V26" s="17"/>
      <c r="W26" s="17"/>
    </row>
    <row r="27" spans="1:23" s="278" customFormat="1" ht="31.2" x14ac:dyDescent="0.3">
      <c r="A27" s="113" t="s">
        <v>446</v>
      </c>
      <c r="B27" s="285">
        <v>4</v>
      </c>
      <c r="C27" s="286">
        <v>59.090000000000011</v>
      </c>
      <c r="D27" s="287">
        <v>59.230000000000011</v>
      </c>
      <c r="E27" s="288">
        <f t="shared" si="0"/>
        <v>0.14000000000000057</v>
      </c>
      <c r="F27" s="287">
        <v>0.14000000000000001</v>
      </c>
      <c r="G27" s="289">
        <f t="shared" si="1"/>
        <v>0.999999999999996</v>
      </c>
      <c r="H27" s="286"/>
      <c r="I27" s="287"/>
      <c r="J27" s="288" t="str">
        <f t="shared" si="2"/>
        <v>-</v>
      </c>
      <c r="K27" s="290">
        <f t="shared" si="3"/>
        <v>0.14000000000000001</v>
      </c>
      <c r="L27" s="289" t="str">
        <f t="shared" si="5"/>
        <v>-</v>
      </c>
      <c r="M27" s="291" t="s">
        <v>109</v>
      </c>
      <c r="N27" s="292" t="str">
        <f t="shared" si="4"/>
        <v>Carbonaceous Sandstone</v>
      </c>
      <c r="O27" s="293">
        <v>5440</v>
      </c>
      <c r="P27" s="293">
        <f>IFERROR(VLOOKUP(O27,'CQ SAMPLES'!B:I,8,FALSE),"-")</f>
        <v>0</v>
      </c>
      <c r="Q27" s="294" t="str">
        <f>IFERROR(AVERAGEIFS(Density!B:B,Density!A:A,"&gt;="&amp;H27, Density!A:A, "&lt;="&amp;I27),"-")</f>
        <v>-</v>
      </c>
      <c r="R27" s="293"/>
      <c r="S27" s="295" t="s">
        <v>474</v>
      </c>
      <c r="T27" s="295"/>
      <c r="U27" s="328" t="e">
        <f t="shared" si="7"/>
        <v>#VALUE!</v>
      </c>
      <c r="V27" s="17"/>
      <c r="W27" s="17"/>
    </row>
    <row r="28" spans="1:23" s="278" customFormat="1" ht="15.6" x14ac:dyDescent="0.3">
      <c r="A28" s="113" t="s">
        <v>446</v>
      </c>
      <c r="B28" s="285">
        <v>4</v>
      </c>
      <c r="C28" s="286">
        <v>59.230000000000011</v>
      </c>
      <c r="D28" s="287">
        <v>59.540000000000013</v>
      </c>
      <c r="E28" s="288">
        <f t="shared" si="0"/>
        <v>0.31000000000000227</v>
      </c>
      <c r="F28" s="287">
        <v>0.31</v>
      </c>
      <c r="G28" s="289">
        <f t="shared" si="1"/>
        <v>0.99999999999999267</v>
      </c>
      <c r="H28" s="286"/>
      <c r="I28" s="287"/>
      <c r="J28" s="288" t="str">
        <f t="shared" si="2"/>
        <v>-</v>
      </c>
      <c r="K28" s="290">
        <f t="shared" si="3"/>
        <v>0.31</v>
      </c>
      <c r="L28" s="289" t="str">
        <f t="shared" si="5"/>
        <v>-</v>
      </c>
      <c r="M28" s="291" t="s">
        <v>20</v>
      </c>
      <c r="N28" s="292" t="str">
        <f t="shared" si="4"/>
        <v>Coal</v>
      </c>
      <c r="O28" s="293">
        <v>5441</v>
      </c>
      <c r="P28" s="293">
        <f>IFERROR(VLOOKUP(O28,'CQ SAMPLES'!B:I,8,FALSE),"-")</f>
        <v>0</v>
      </c>
      <c r="Q28" s="294" t="str">
        <f>IFERROR(AVERAGEIFS(Density!B:B,Density!A:A,"&gt;="&amp;H28, Density!A:A, "&lt;="&amp;I28),"-")</f>
        <v>-</v>
      </c>
      <c r="R28" s="293"/>
      <c r="S28" s="295" t="s">
        <v>475</v>
      </c>
      <c r="T28" s="295"/>
      <c r="U28" s="328" t="e">
        <f t="shared" si="7"/>
        <v>#VALUE!</v>
      </c>
      <c r="V28" s="17"/>
      <c r="W28" s="17"/>
    </row>
    <row r="29" spans="1:23" s="278" customFormat="1" ht="15.6" x14ac:dyDescent="0.3">
      <c r="A29" s="113" t="s">
        <v>446</v>
      </c>
      <c r="B29" s="285">
        <v>4</v>
      </c>
      <c r="C29" s="286">
        <v>59.540000000000013</v>
      </c>
      <c r="D29" s="287">
        <v>59.840000000000011</v>
      </c>
      <c r="E29" s="288">
        <f t="shared" si="0"/>
        <v>0.29999999999999716</v>
      </c>
      <c r="F29" s="287">
        <v>0.3</v>
      </c>
      <c r="G29" s="289">
        <f t="shared" si="1"/>
        <v>1.0000000000000093</v>
      </c>
      <c r="H29" s="286"/>
      <c r="I29" s="287"/>
      <c r="J29" s="288" t="str">
        <f t="shared" si="2"/>
        <v>-</v>
      </c>
      <c r="K29" s="290">
        <f t="shared" si="3"/>
        <v>0.3</v>
      </c>
      <c r="L29" s="289" t="str">
        <f t="shared" si="5"/>
        <v>-</v>
      </c>
      <c r="M29" s="291" t="s">
        <v>20</v>
      </c>
      <c r="N29" s="292" t="str">
        <f t="shared" si="4"/>
        <v>Coal</v>
      </c>
      <c r="O29" s="293">
        <v>5442</v>
      </c>
      <c r="P29" s="293">
        <f>IFERROR(VLOOKUP(O29,'CQ SAMPLES'!B:I,8,FALSE),"-")</f>
        <v>0</v>
      </c>
      <c r="Q29" s="294" t="str">
        <f>IFERROR(AVERAGEIFS(Density!B:B,Density!A:A,"&gt;="&amp;H29, Density!A:A, "&lt;="&amp;I29),"-")</f>
        <v>-</v>
      </c>
      <c r="R29" s="293"/>
      <c r="S29" s="295" t="s">
        <v>476</v>
      </c>
      <c r="T29" s="295"/>
      <c r="U29" s="328" t="e">
        <f t="shared" si="7"/>
        <v>#VALUE!</v>
      </c>
      <c r="V29" s="17"/>
      <c r="W29" s="17"/>
    </row>
    <row r="30" spans="1:23" s="278" customFormat="1" ht="15.6" x14ac:dyDescent="0.3">
      <c r="A30" s="113" t="s">
        <v>446</v>
      </c>
      <c r="B30" s="285">
        <v>4</v>
      </c>
      <c r="C30" s="286">
        <v>59.840000000000011</v>
      </c>
      <c r="D30" s="287">
        <v>59.88000000000001</v>
      </c>
      <c r="E30" s="288">
        <f t="shared" si="0"/>
        <v>3.9999999999999147E-2</v>
      </c>
      <c r="F30" s="287">
        <v>0.04</v>
      </c>
      <c r="G30" s="289">
        <f t="shared" si="1"/>
        <v>1.0000000000000213</v>
      </c>
      <c r="H30" s="286"/>
      <c r="I30" s="287"/>
      <c r="J30" s="288" t="str">
        <f t="shared" si="2"/>
        <v>-</v>
      </c>
      <c r="K30" s="290">
        <f t="shared" si="3"/>
        <v>0.04</v>
      </c>
      <c r="L30" s="289" t="str">
        <f t="shared" si="5"/>
        <v>-</v>
      </c>
      <c r="M30" s="291" t="s">
        <v>20</v>
      </c>
      <c r="N30" s="292" t="str">
        <f t="shared" si="4"/>
        <v>Coal</v>
      </c>
      <c r="O30" s="293">
        <v>5442</v>
      </c>
      <c r="P30" s="293">
        <f>IFERROR(VLOOKUP(O30,'CQ SAMPLES'!B:I,8,FALSE),"-")</f>
        <v>0</v>
      </c>
      <c r="Q30" s="294" t="str">
        <f>IFERROR(AVERAGEIFS(Density!B:B,Density!A:A,"&gt;="&amp;H30, Density!A:A, "&lt;="&amp;I30),"-")</f>
        <v>-</v>
      </c>
      <c r="R30" s="293"/>
      <c r="S30" s="295" t="s">
        <v>477</v>
      </c>
      <c r="T30" s="295"/>
      <c r="U30" s="328" t="e">
        <f t="shared" si="7"/>
        <v>#VALUE!</v>
      </c>
      <c r="V30" s="17"/>
      <c r="W30" s="17"/>
    </row>
    <row r="31" spans="1:23" s="278" customFormat="1" ht="15.6" x14ac:dyDescent="0.3">
      <c r="A31" s="113" t="s">
        <v>446</v>
      </c>
      <c r="B31" s="285">
        <v>4</v>
      </c>
      <c r="C31" s="286">
        <v>59.88000000000001</v>
      </c>
      <c r="D31" s="287">
        <v>59.940000000000012</v>
      </c>
      <c r="E31" s="288">
        <f t="shared" si="0"/>
        <v>6.0000000000002274E-2</v>
      </c>
      <c r="F31" s="287">
        <v>0.06</v>
      </c>
      <c r="G31" s="289">
        <f t="shared" si="1"/>
        <v>0.99999999999996203</v>
      </c>
      <c r="H31" s="286"/>
      <c r="I31" s="287"/>
      <c r="J31" s="288" t="str">
        <f t="shared" si="2"/>
        <v>-</v>
      </c>
      <c r="K31" s="290">
        <f t="shared" si="3"/>
        <v>0.06</v>
      </c>
      <c r="L31" s="289" t="str">
        <f t="shared" si="5"/>
        <v>-</v>
      </c>
      <c r="M31" s="291" t="s">
        <v>26</v>
      </c>
      <c r="N31" s="292" t="str">
        <f t="shared" si="4"/>
        <v>Claystone</v>
      </c>
      <c r="O31" s="293">
        <v>5443</v>
      </c>
      <c r="P31" s="293">
        <f>IFERROR(VLOOKUP(O31,'CQ SAMPLES'!B:I,8,FALSE),"-")</f>
        <v>0</v>
      </c>
      <c r="Q31" s="294" t="str">
        <f>IFERROR(AVERAGEIFS(Density!B:B,Density!A:A,"&gt;="&amp;H31, Density!A:A, "&lt;="&amp;I31),"-")</f>
        <v>-</v>
      </c>
      <c r="R31" s="293"/>
      <c r="S31" s="295"/>
      <c r="T31" s="295"/>
      <c r="U31" s="328" t="e">
        <f t="shared" si="7"/>
        <v>#VALUE!</v>
      </c>
      <c r="V31" s="17"/>
      <c r="W31" s="17"/>
    </row>
    <row r="32" spans="1:23" s="278" customFormat="1" ht="31.2" x14ac:dyDescent="0.3">
      <c r="A32" s="113" t="s">
        <v>446</v>
      </c>
      <c r="B32" s="285">
        <v>4</v>
      </c>
      <c r="C32" s="286">
        <v>59.940000000000012</v>
      </c>
      <c r="D32" s="287">
        <v>60.050000000000011</v>
      </c>
      <c r="E32" s="288">
        <f t="shared" si="0"/>
        <v>0.10999999999999943</v>
      </c>
      <c r="F32" s="287">
        <v>0.11</v>
      </c>
      <c r="G32" s="289">
        <f t="shared" si="1"/>
        <v>1.0000000000000051</v>
      </c>
      <c r="H32" s="286"/>
      <c r="I32" s="287"/>
      <c r="J32" s="288" t="str">
        <f t="shared" si="2"/>
        <v>-</v>
      </c>
      <c r="K32" s="290">
        <f t="shared" si="3"/>
        <v>0.11</v>
      </c>
      <c r="L32" s="289" t="str">
        <f t="shared" si="5"/>
        <v>-</v>
      </c>
      <c r="M32" s="291" t="s">
        <v>109</v>
      </c>
      <c r="N32" s="292" t="str">
        <f t="shared" si="4"/>
        <v>Carbonaceous Sandstone</v>
      </c>
      <c r="O32" s="293">
        <v>5443</v>
      </c>
      <c r="P32" s="293">
        <f>IFERROR(VLOOKUP(O32,'CQ SAMPLES'!B:I,8,FALSE),"-")</f>
        <v>0</v>
      </c>
      <c r="Q32" s="294" t="str">
        <f>IFERROR(AVERAGEIFS(Density!B:B,Density!A:A,"&gt;="&amp;H32, Density!A:A, "&lt;="&amp;I32),"-")</f>
        <v>-</v>
      </c>
      <c r="R32" s="293"/>
      <c r="S32" s="295" t="s">
        <v>478</v>
      </c>
      <c r="T32" s="295"/>
      <c r="U32" s="328" t="e">
        <f t="shared" si="7"/>
        <v>#VALUE!</v>
      </c>
      <c r="V32" s="17"/>
      <c r="W32" s="17"/>
    </row>
    <row r="33" spans="1:23" s="278" customFormat="1" ht="15.6" x14ac:dyDescent="0.3">
      <c r="A33" s="113" t="s">
        <v>446</v>
      </c>
      <c r="B33" s="285">
        <v>4</v>
      </c>
      <c r="C33" s="286">
        <v>60.050000000000011</v>
      </c>
      <c r="D33" s="287">
        <v>60.38000000000001</v>
      </c>
      <c r="E33" s="288">
        <f t="shared" si="0"/>
        <v>0.32999999999999829</v>
      </c>
      <c r="F33" s="287">
        <v>0.33</v>
      </c>
      <c r="G33" s="289">
        <f t="shared" si="1"/>
        <v>1.0000000000000051</v>
      </c>
      <c r="H33" s="286"/>
      <c r="I33" s="287"/>
      <c r="J33" s="288" t="str">
        <f t="shared" si="2"/>
        <v>-</v>
      </c>
      <c r="K33" s="290">
        <f t="shared" si="3"/>
        <v>0.33</v>
      </c>
      <c r="L33" s="289" t="str">
        <f t="shared" si="5"/>
        <v>-</v>
      </c>
      <c r="M33" s="291" t="s">
        <v>20</v>
      </c>
      <c r="N33" s="292" t="str">
        <f t="shared" si="4"/>
        <v>Coal</v>
      </c>
      <c r="O33" s="293">
        <v>5444</v>
      </c>
      <c r="P33" s="293">
        <f>IFERROR(VLOOKUP(O33,'CQ SAMPLES'!B:I,8,FALSE),"-")</f>
        <v>0</v>
      </c>
      <c r="Q33" s="294" t="str">
        <f>IFERROR(AVERAGEIFS(Density!B:B,Density!A:A,"&gt;="&amp;H33, Density!A:A, "&lt;="&amp;I33),"-")</f>
        <v>-</v>
      </c>
      <c r="R33" s="293"/>
      <c r="S33" s="295" t="s">
        <v>479</v>
      </c>
      <c r="T33" s="295"/>
      <c r="U33" s="328" t="e">
        <f t="shared" si="7"/>
        <v>#VALUE!</v>
      </c>
      <c r="V33" s="17"/>
      <c r="W33" s="17"/>
    </row>
    <row r="34" spans="1:23" s="278" customFormat="1" ht="31.2" x14ac:dyDescent="0.3">
      <c r="A34" s="113" t="s">
        <v>446</v>
      </c>
      <c r="B34" s="285">
        <v>4</v>
      </c>
      <c r="C34" s="286">
        <v>60.38000000000001</v>
      </c>
      <c r="D34" s="287">
        <v>60.590000000000011</v>
      </c>
      <c r="E34" s="288">
        <f t="shared" si="0"/>
        <v>0.21000000000000085</v>
      </c>
      <c r="F34" s="287">
        <v>0.21</v>
      </c>
      <c r="G34" s="289">
        <f t="shared" si="1"/>
        <v>0.99999999999999589</v>
      </c>
      <c r="H34" s="286"/>
      <c r="I34" s="287"/>
      <c r="J34" s="288" t="str">
        <f t="shared" si="2"/>
        <v>-</v>
      </c>
      <c r="K34" s="290">
        <f t="shared" si="3"/>
        <v>0.21</v>
      </c>
      <c r="L34" s="289" t="str">
        <f t="shared" si="5"/>
        <v>-</v>
      </c>
      <c r="M34" s="291" t="s">
        <v>20</v>
      </c>
      <c r="N34" s="292" t="str">
        <f t="shared" si="4"/>
        <v>Coal</v>
      </c>
      <c r="O34" s="293">
        <v>5445</v>
      </c>
      <c r="P34" s="293">
        <f>IFERROR(VLOOKUP(O34,'CQ SAMPLES'!B:I,8,FALSE),"-")</f>
        <v>0</v>
      </c>
      <c r="Q34" s="294" t="str">
        <f>IFERROR(AVERAGEIFS(Density!B:B,Density!A:A,"&gt;="&amp;H34, Density!A:A, "&lt;="&amp;I34),"-")</f>
        <v>-</v>
      </c>
      <c r="R34" s="293"/>
      <c r="S34" s="295" t="s">
        <v>480</v>
      </c>
      <c r="T34" s="295"/>
      <c r="U34" s="328" t="e">
        <f t="shared" si="7"/>
        <v>#VALUE!</v>
      </c>
      <c r="V34" s="17"/>
      <c r="W34" s="17"/>
    </row>
    <row r="35" spans="1:23" s="278" customFormat="1" ht="31.2" x14ac:dyDescent="0.3">
      <c r="A35" s="113" t="s">
        <v>446</v>
      </c>
      <c r="B35" s="285">
        <v>4</v>
      </c>
      <c r="C35" s="286">
        <v>60.590000000000011</v>
      </c>
      <c r="D35" s="287">
        <v>60.710000000000008</v>
      </c>
      <c r="E35" s="288">
        <f t="shared" si="0"/>
        <v>0.11999999999999744</v>
      </c>
      <c r="F35" s="287">
        <v>0.12</v>
      </c>
      <c r="G35" s="289">
        <f t="shared" si="1"/>
        <v>1.0000000000000213</v>
      </c>
      <c r="H35" s="286"/>
      <c r="I35" s="287"/>
      <c r="J35" s="288" t="str">
        <f t="shared" si="2"/>
        <v>-</v>
      </c>
      <c r="K35" s="290">
        <f t="shared" si="3"/>
        <v>0.12</v>
      </c>
      <c r="L35" s="289" t="str">
        <f t="shared" si="5"/>
        <v>-</v>
      </c>
      <c r="M35" s="291" t="s">
        <v>132</v>
      </c>
      <c r="N35" s="292" t="str">
        <f t="shared" si="4"/>
        <v>Coaly Mudstone</v>
      </c>
      <c r="O35" s="293">
        <v>5446</v>
      </c>
      <c r="P35" s="293">
        <f>IFERROR(VLOOKUP(O35,'CQ SAMPLES'!B:I,8,FALSE),"-")</f>
        <v>0</v>
      </c>
      <c r="Q35" s="294" t="str">
        <f>IFERROR(AVERAGEIFS(Density!B:B,Density!A:A,"&gt;="&amp;H35, Density!A:A, "&lt;="&amp;I35),"-")</f>
        <v>-</v>
      </c>
      <c r="R35" s="293"/>
      <c r="S35" s="295" t="s">
        <v>481</v>
      </c>
      <c r="T35" s="295"/>
      <c r="U35" s="328" t="e">
        <f t="shared" si="7"/>
        <v>#VALUE!</v>
      </c>
      <c r="V35" s="17"/>
      <c r="W35" s="17"/>
    </row>
    <row r="36" spans="1:23" s="278" customFormat="1" ht="31.2" x14ac:dyDescent="0.3">
      <c r="A36" s="113" t="s">
        <v>446</v>
      </c>
      <c r="B36" s="285">
        <v>4</v>
      </c>
      <c r="C36" s="286">
        <v>60.710000000000008</v>
      </c>
      <c r="D36" s="287">
        <v>60.800000000000011</v>
      </c>
      <c r="E36" s="288">
        <f t="shared" si="0"/>
        <v>9.0000000000003411E-2</v>
      </c>
      <c r="F36" s="287">
        <v>0.09</v>
      </c>
      <c r="G36" s="289">
        <f t="shared" si="1"/>
        <v>0.99999999999996203</v>
      </c>
      <c r="H36" s="286"/>
      <c r="I36" s="287"/>
      <c r="J36" s="288" t="str">
        <f t="shared" si="2"/>
        <v>-</v>
      </c>
      <c r="K36" s="290">
        <f t="shared" si="3"/>
        <v>0.09</v>
      </c>
      <c r="L36" s="289" t="str">
        <f t="shared" si="5"/>
        <v>-</v>
      </c>
      <c r="M36" s="291" t="s">
        <v>109</v>
      </c>
      <c r="N36" s="292" t="str">
        <f t="shared" si="4"/>
        <v>Carbonaceous Sandstone</v>
      </c>
      <c r="O36" s="293">
        <v>5446</v>
      </c>
      <c r="P36" s="293">
        <f>IFERROR(VLOOKUP(O36,'CQ SAMPLES'!B:I,8,FALSE),"-")</f>
        <v>0</v>
      </c>
      <c r="Q36" s="294" t="str">
        <f>IFERROR(AVERAGEIFS(Density!B:B,Density!A:A,"&gt;="&amp;H36, Density!A:A, "&lt;="&amp;I36),"-")</f>
        <v>-</v>
      </c>
      <c r="R36" s="293"/>
      <c r="S36" s="295"/>
      <c r="T36" s="295"/>
      <c r="U36" s="328" t="e">
        <f t="shared" si="7"/>
        <v>#VALUE!</v>
      </c>
      <c r="V36" s="17"/>
      <c r="W36" s="17"/>
    </row>
    <row r="37" spans="1:23" s="278" customFormat="1" ht="15.6" x14ac:dyDescent="0.3">
      <c r="A37" s="113" t="s">
        <v>446</v>
      </c>
      <c r="B37" s="285">
        <v>4</v>
      </c>
      <c r="C37" s="286">
        <v>60.800000000000011</v>
      </c>
      <c r="D37" s="287">
        <v>61.02000000000001</v>
      </c>
      <c r="E37" s="288">
        <f t="shared" si="0"/>
        <v>0.21999999999999886</v>
      </c>
      <c r="F37" s="287">
        <v>0.22</v>
      </c>
      <c r="G37" s="289">
        <f t="shared" si="1"/>
        <v>1.0000000000000051</v>
      </c>
      <c r="H37" s="286"/>
      <c r="I37" s="287"/>
      <c r="J37" s="288" t="str">
        <f t="shared" si="2"/>
        <v>-</v>
      </c>
      <c r="K37" s="290">
        <f t="shared" si="3"/>
        <v>0.22</v>
      </c>
      <c r="L37" s="289" t="str">
        <f t="shared" si="5"/>
        <v>-</v>
      </c>
      <c r="M37" s="291" t="s">
        <v>26</v>
      </c>
      <c r="N37" s="292" t="str">
        <f t="shared" si="4"/>
        <v>Claystone</v>
      </c>
      <c r="O37" s="293">
        <v>5447</v>
      </c>
      <c r="P37" s="293">
        <f>IFERROR(VLOOKUP(O37,'CQ SAMPLES'!B:I,8,FALSE),"-")</f>
        <v>0</v>
      </c>
      <c r="Q37" s="294" t="str">
        <f>IFERROR(AVERAGEIFS(Density!B:B,Density!A:A,"&gt;="&amp;H37, Density!A:A, "&lt;="&amp;I37),"-")</f>
        <v>-</v>
      </c>
      <c r="R37" s="293"/>
      <c r="S37" s="295" t="s">
        <v>482</v>
      </c>
      <c r="T37" s="295"/>
      <c r="U37" s="328" t="e">
        <f t="shared" si="7"/>
        <v>#VALUE!</v>
      </c>
      <c r="V37" s="17"/>
      <c r="W37" s="17"/>
    </row>
    <row r="38" spans="1:23" s="278" customFormat="1" ht="15.6" x14ac:dyDescent="0.3">
      <c r="A38" s="113" t="s">
        <v>446</v>
      </c>
      <c r="B38" s="285">
        <v>5</v>
      </c>
      <c r="C38" s="286">
        <v>61.02</v>
      </c>
      <c r="D38" s="287">
        <v>61.15</v>
      </c>
      <c r="E38" s="288">
        <f t="shared" si="0"/>
        <v>0.12999999999999545</v>
      </c>
      <c r="F38" s="287">
        <v>0.13</v>
      </c>
      <c r="G38" s="289">
        <f t="shared" si="1"/>
        <v>1.0000000000000351</v>
      </c>
      <c r="H38" s="286"/>
      <c r="I38" s="287"/>
      <c r="J38" s="288" t="str">
        <f t="shared" si="2"/>
        <v>-</v>
      </c>
      <c r="K38" s="290">
        <f t="shared" si="3"/>
        <v>0.13</v>
      </c>
      <c r="L38" s="289" t="str">
        <f t="shared" si="5"/>
        <v>-</v>
      </c>
      <c r="M38" s="291" t="s">
        <v>26</v>
      </c>
      <c r="N38" s="292" t="str">
        <f t="shared" si="4"/>
        <v>Claystone</v>
      </c>
      <c r="O38" s="293"/>
      <c r="P38" s="293" t="str">
        <f>IFERROR(VLOOKUP(O38,'CQ SAMPLES'!B:I,8,FALSE),"-")</f>
        <v>-</v>
      </c>
      <c r="Q38" s="294" t="str">
        <f>IFERROR(AVERAGEIFS(Density!B:B,Density!A:A,"&gt;="&amp;H38, Density!A:A, "&lt;="&amp;I38),"-")</f>
        <v>-</v>
      </c>
      <c r="R38" s="293"/>
      <c r="S38" s="295" t="s">
        <v>483</v>
      </c>
      <c r="T38" s="295"/>
      <c r="U38" s="328" t="e">
        <f t="shared" si="7"/>
        <v>#VALUE!</v>
      </c>
      <c r="V38" s="17"/>
      <c r="W38" s="17"/>
    </row>
    <row r="39" spans="1:23" s="278" customFormat="1" ht="31.2" x14ac:dyDescent="0.3">
      <c r="A39" s="113" t="s">
        <v>446</v>
      </c>
      <c r="B39" s="285">
        <v>5</v>
      </c>
      <c r="C39" s="286">
        <v>61.15</v>
      </c>
      <c r="D39" s="287">
        <v>62.8</v>
      </c>
      <c r="E39" s="288">
        <f t="shared" si="0"/>
        <v>1.6499999999999986</v>
      </c>
      <c r="F39" s="287">
        <v>1.65</v>
      </c>
      <c r="G39" s="289">
        <f t="shared" si="1"/>
        <v>1.0000000000000009</v>
      </c>
      <c r="H39" s="286"/>
      <c r="I39" s="287"/>
      <c r="J39" s="288" t="str">
        <f t="shared" si="2"/>
        <v>-</v>
      </c>
      <c r="K39" s="290">
        <f t="shared" si="3"/>
        <v>1.65</v>
      </c>
      <c r="L39" s="289" t="str">
        <f t="shared" si="5"/>
        <v>-</v>
      </c>
      <c r="M39" s="291" t="s">
        <v>32</v>
      </c>
      <c r="N39" s="292" t="str">
        <f t="shared" si="4"/>
        <v>Siltstone</v>
      </c>
      <c r="O39" s="293"/>
      <c r="P39" s="293" t="str">
        <f>IFERROR(VLOOKUP(O39,'CQ SAMPLES'!B:I,8,FALSE),"-")</f>
        <v>-</v>
      </c>
      <c r="Q39" s="294" t="str">
        <f>IFERROR(AVERAGEIFS(Density!B:B,Density!A:A,"&gt;="&amp;H39, Density!A:A, "&lt;="&amp;I39),"-")</f>
        <v>-</v>
      </c>
      <c r="R39" s="293"/>
      <c r="S39" s="295" t="s">
        <v>484</v>
      </c>
      <c r="T39" s="295"/>
      <c r="U39" s="328" t="e">
        <f t="shared" si="7"/>
        <v>#VALUE!</v>
      </c>
      <c r="V39" s="17"/>
      <c r="W39" s="17"/>
    </row>
    <row r="40" spans="1:23" s="278" customFormat="1" ht="31.2" x14ac:dyDescent="0.3">
      <c r="A40" s="113" t="s">
        <v>446</v>
      </c>
      <c r="B40" s="285">
        <v>5</v>
      </c>
      <c r="C40" s="286">
        <v>62.8</v>
      </c>
      <c r="D40" s="287">
        <v>62.849999999999994</v>
      </c>
      <c r="E40" s="288">
        <f t="shared" si="0"/>
        <v>4.9999999999997158E-2</v>
      </c>
      <c r="F40" s="287">
        <v>0.05</v>
      </c>
      <c r="G40" s="289">
        <f t="shared" si="1"/>
        <v>1.0000000000000568</v>
      </c>
      <c r="H40" s="286"/>
      <c r="I40" s="287"/>
      <c r="J40" s="288" t="str">
        <f t="shared" si="2"/>
        <v>-</v>
      </c>
      <c r="K40" s="290">
        <f t="shared" si="3"/>
        <v>0.05</v>
      </c>
      <c r="L40" s="289" t="str">
        <f t="shared" si="5"/>
        <v>-</v>
      </c>
      <c r="M40" s="291" t="s">
        <v>109</v>
      </c>
      <c r="N40" s="292" t="str">
        <f t="shared" si="4"/>
        <v>Carbonaceous Sandstone</v>
      </c>
      <c r="O40" s="293">
        <v>5448</v>
      </c>
      <c r="P40" s="293">
        <f>IFERROR(VLOOKUP(O40,'CQ SAMPLES'!B:I,8,FALSE),"-")</f>
        <v>0</v>
      </c>
      <c r="Q40" s="294" t="str">
        <f>IFERROR(AVERAGEIFS(Density!B:B,Density!A:A,"&gt;="&amp;H40, Density!A:A, "&lt;="&amp;I40),"-")</f>
        <v>-</v>
      </c>
      <c r="R40" s="293"/>
      <c r="S40" s="295" t="s">
        <v>485</v>
      </c>
      <c r="T40" s="295"/>
      <c r="U40" s="328" t="e">
        <f t="shared" si="7"/>
        <v>#VALUE!</v>
      </c>
      <c r="V40" s="17"/>
      <c r="W40" s="17"/>
    </row>
    <row r="41" spans="1:23" s="278" customFormat="1" ht="15.6" x14ac:dyDescent="0.3">
      <c r="A41" s="113" t="s">
        <v>446</v>
      </c>
      <c r="B41" s="285">
        <v>5</v>
      </c>
      <c r="C41" s="286">
        <v>62.849999999999994</v>
      </c>
      <c r="D41" s="287">
        <v>62.999999999999993</v>
      </c>
      <c r="E41" s="288">
        <f t="shared" si="0"/>
        <v>0.14999999999999858</v>
      </c>
      <c r="F41" s="287">
        <v>0.15</v>
      </c>
      <c r="G41" s="289">
        <f t="shared" si="1"/>
        <v>1.0000000000000093</v>
      </c>
      <c r="H41" s="286"/>
      <c r="I41" s="287"/>
      <c r="J41" s="288" t="str">
        <f t="shared" si="2"/>
        <v>-</v>
      </c>
      <c r="K41" s="290">
        <f t="shared" si="3"/>
        <v>0.15</v>
      </c>
      <c r="L41" s="289" t="str">
        <f t="shared" si="5"/>
        <v>-</v>
      </c>
      <c r="M41" s="291" t="s">
        <v>26</v>
      </c>
      <c r="N41" s="292" t="str">
        <f t="shared" si="4"/>
        <v>Claystone</v>
      </c>
      <c r="O41" s="293">
        <v>5448</v>
      </c>
      <c r="P41" s="293">
        <f>IFERROR(VLOOKUP(O41,'CQ SAMPLES'!B:I,8,FALSE),"-")</f>
        <v>0</v>
      </c>
      <c r="Q41" s="294" t="str">
        <f>IFERROR(AVERAGEIFS(Density!B:B,Density!A:A,"&gt;="&amp;H41, Density!A:A, "&lt;="&amp;I41),"-")</f>
        <v>-</v>
      </c>
      <c r="R41" s="293"/>
      <c r="S41" s="295" t="s">
        <v>486</v>
      </c>
      <c r="T41" s="295"/>
      <c r="U41" s="328" t="e">
        <f t="shared" si="7"/>
        <v>#VALUE!</v>
      </c>
      <c r="V41" s="17"/>
      <c r="W41" s="17"/>
    </row>
    <row r="42" spans="1:23" s="278" customFormat="1" ht="31.2" x14ac:dyDescent="0.3">
      <c r="A42" s="113" t="s">
        <v>446</v>
      </c>
      <c r="B42" s="285">
        <v>5</v>
      </c>
      <c r="C42" s="286">
        <v>62.999999999999993</v>
      </c>
      <c r="D42" s="287">
        <v>63.539999999999992</v>
      </c>
      <c r="E42" s="288">
        <f t="shared" si="0"/>
        <v>0.53999999999999915</v>
      </c>
      <c r="F42" s="287">
        <v>0.54</v>
      </c>
      <c r="G42" s="289">
        <f t="shared" si="1"/>
        <v>1.0000000000000016</v>
      </c>
      <c r="H42" s="286"/>
      <c r="I42" s="287"/>
      <c r="J42" s="288" t="str">
        <f t="shared" si="2"/>
        <v>-</v>
      </c>
      <c r="K42" s="290">
        <f t="shared" si="3"/>
        <v>0.54</v>
      </c>
      <c r="L42" s="289" t="str">
        <f t="shared" si="5"/>
        <v>-</v>
      </c>
      <c r="M42" s="291" t="s">
        <v>32</v>
      </c>
      <c r="N42" s="292" t="str">
        <f t="shared" si="4"/>
        <v>Siltstone</v>
      </c>
      <c r="O42" s="293"/>
      <c r="P42" s="293" t="str">
        <f>IFERROR(VLOOKUP(O42,'CQ SAMPLES'!B:I,8,FALSE),"-")</f>
        <v>-</v>
      </c>
      <c r="Q42" s="294" t="str">
        <f>IFERROR(AVERAGEIFS(Density!B:B,Density!A:A,"&gt;="&amp;H42, Density!A:A, "&lt;="&amp;I42),"-")</f>
        <v>-</v>
      </c>
      <c r="R42" s="293"/>
      <c r="S42" s="295" t="s">
        <v>487</v>
      </c>
      <c r="T42" s="295"/>
      <c r="U42" s="328" t="e">
        <f t="shared" si="7"/>
        <v>#VALUE!</v>
      </c>
      <c r="V42" s="17"/>
      <c r="W42" s="17"/>
    </row>
    <row r="43" spans="1:23" s="278" customFormat="1" ht="31.2" x14ac:dyDescent="0.3">
      <c r="A43" s="113" t="s">
        <v>446</v>
      </c>
      <c r="B43" s="285">
        <v>5</v>
      </c>
      <c r="C43" s="286">
        <v>63.539999999999992</v>
      </c>
      <c r="D43" s="287">
        <v>63.72999999999999</v>
      </c>
      <c r="E43" s="288">
        <f t="shared" si="0"/>
        <v>0.18999999999999773</v>
      </c>
      <c r="F43" s="287">
        <v>0.19</v>
      </c>
      <c r="G43" s="289">
        <f t="shared" si="1"/>
        <v>1.000000000000012</v>
      </c>
      <c r="H43" s="286"/>
      <c r="I43" s="287"/>
      <c r="J43" s="288" t="str">
        <f t="shared" si="2"/>
        <v>-</v>
      </c>
      <c r="K43" s="290">
        <f t="shared" si="3"/>
        <v>0.19</v>
      </c>
      <c r="L43" s="289" t="str">
        <f t="shared" si="5"/>
        <v>-</v>
      </c>
      <c r="M43" s="291" t="s">
        <v>109</v>
      </c>
      <c r="N43" s="292" t="str">
        <f t="shared" si="4"/>
        <v>Carbonaceous Sandstone</v>
      </c>
      <c r="O43" s="293">
        <v>5449</v>
      </c>
      <c r="P43" s="293">
        <f>IFERROR(VLOOKUP(O43,'CQ SAMPLES'!B:I,8,FALSE),"-")</f>
        <v>0</v>
      </c>
      <c r="Q43" s="294" t="str">
        <f>IFERROR(AVERAGEIFS(Density!B:B,Density!A:A,"&gt;="&amp;H43, Density!A:A, "&lt;="&amp;I43),"-")</f>
        <v>-</v>
      </c>
      <c r="R43" s="293"/>
      <c r="S43" s="295" t="s">
        <v>488</v>
      </c>
      <c r="T43" s="295"/>
      <c r="U43" s="328" t="e">
        <f t="shared" si="7"/>
        <v>#VALUE!</v>
      </c>
      <c r="V43" s="17"/>
      <c r="W43" s="17"/>
    </row>
    <row r="44" spans="1:23" s="278" customFormat="1" ht="15.6" x14ac:dyDescent="0.3">
      <c r="A44" s="113" t="s">
        <v>446</v>
      </c>
      <c r="B44" s="285">
        <v>5</v>
      </c>
      <c r="C44" s="286">
        <v>63.72999999999999</v>
      </c>
      <c r="D44" s="287">
        <v>63.759999999999991</v>
      </c>
      <c r="E44" s="288">
        <f t="shared" si="0"/>
        <v>3.0000000000001137E-2</v>
      </c>
      <c r="F44" s="287">
        <v>0.03</v>
      </c>
      <c r="G44" s="289">
        <f t="shared" si="1"/>
        <v>0.99999999999996203</v>
      </c>
      <c r="H44" s="286"/>
      <c r="I44" s="287"/>
      <c r="J44" s="288" t="str">
        <f t="shared" si="2"/>
        <v>-</v>
      </c>
      <c r="K44" s="290">
        <f t="shared" si="3"/>
        <v>0.03</v>
      </c>
      <c r="L44" s="289" t="str">
        <f t="shared" si="5"/>
        <v>-</v>
      </c>
      <c r="M44" s="291" t="s">
        <v>20</v>
      </c>
      <c r="N44" s="292" t="str">
        <f t="shared" si="4"/>
        <v>Coal</v>
      </c>
      <c r="O44" s="293">
        <v>5450</v>
      </c>
      <c r="P44" s="293">
        <f>IFERROR(VLOOKUP(O44,'CQ SAMPLES'!B:I,8,FALSE),"-")</f>
        <v>0</v>
      </c>
      <c r="Q44" s="294" t="str">
        <f>IFERROR(AVERAGEIFS(Density!B:B,Density!A:A,"&gt;="&amp;H44, Density!A:A, "&lt;="&amp;I44),"-")</f>
        <v>-</v>
      </c>
      <c r="R44" s="293"/>
      <c r="S44" s="295" t="s">
        <v>598</v>
      </c>
      <c r="T44" s="295"/>
      <c r="U44" s="328" t="e">
        <f t="shared" si="7"/>
        <v>#VALUE!</v>
      </c>
      <c r="V44" s="17"/>
      <c r="W44" s="17"/>
    </row>
    <row r="45" spans="1:23" s="278" customFormat="1" ht="15.6" x14ac:dyDescent="0.3">
      <c r="A45" s="113" t="s">
        <v>446</v>
      </c>
      <c r="B45" s="285">
        <v>5</v>
      </c>
      <c r="C45" s="286">
        <v>63.759999999999991</v>
      </c>
      <c r="D45" s="287">
        <v>63.889999999999993</v>
      </c>
      <c r="E45" s="288">
        <f t="shared" si="0"/>
        <v>0.13000000000000256</v>
      </c>
      <c r="F45" s="287">
        <v>0.13</v>
      </c>
      <c r="G45" s="289">
        <f t="shared" si="1"/>
        <v>0.99999999999998035</v>
      </c>
      <c r="H45" s="286"/>
      <c r="I45" s="287"/>
      <c r="J45" s="288" t="str">
        <f t="shared" si="2"/>
        <v>-</v>
      </c>
      <c r="K45" s="290">
        <f t="shared" si="3"/>
        <v>0.13</v>
      </c>
      <c r="L45" s="289" t="str">
        <f t="shared" si="5"/>
        <v>-</v>
      </c>
      <c r="M45" s="291" t="s">
        <v>20</v>
      </c>
      <c r="N45" s="292" t="str">
        <f t="shared" si="4"/>
        <v>Coal</v>
      </c>
      <c r="O45" s="293">
        <v>5450</v>
      </c>
      <c r="P45" s="293">
        <f>IFERROR(VLOOKUP(O45,'CQ SAMPLES'!B:I,8,FALSE),"-")</f>
        <v>0</v>
      </c>
      <c r="Q45" s="294" t="str">
        <f>IFERROR(AVERAGEIFS(Density!B:B,Density!A:A,"&gt;="&amp;H45, Density!A:A, "&lt;="&amp;I45),"-")</f>
        <v>-</v>
      </c>
      <c r="R45" s="293"/>
      <c r="S45" s="295" t="s">
        <v>599</v>
      </c>
      <c r="T45" s="295"/>
      <c r="U45" s="328" t="e">
        <f t="shared" si="7"/>
        <v>#VALUE!</v>
      </c>
      <c r="V45" s="17"/>
      <c r="W45" s="17"/>
    </row>
    <row r="46" spans="1:23" s="278" customFormat="1" ht="15.6" x14ac:dyDescent="0.3">
      <c r="A46" s="113" t="s">
        <v>446</v>
      </c>
      <c r="B46" s="285">
        <v>5</v>
      </c>
      <c r="C46" s="286">
        <v>63.889999999999993</v>
      </c>
      <c r="D46" s="287">
        <v>64.11999999999999</v>
      </c>
      <c r="E46" s="288">
        <f t="shared" si="0"/>
        <v>0.22999999999999687</v>
      </c>
      <c r="F46" s="287">
        <v>0.23</v>
      </c>
      <c r="G46" s="289">
        <f t="shared" si="1"/>
        <v>1.0000000000000135</v>
      </c>
      <c r="H46" s="286"/>
      <c r="I46" s="287"/>
      <c r="J46" s="288" t="str">
        <f t="shared" si="2"/>
        <v>-</v>
      </c>
      <c r="K46" s="290">
        <f t="shared" si="3"/>
        <v>0.23</v>
      </c>
      <c r="L46" s="289" t="str">
        <f t="shared" si="5"/>
        <v>-</v>
      </c>
      <c r="M46" s="291" t="s">
        <v>20</v>
      </c>
      <c r="N46" s="292" t="str">
        <f t="shared" si="4"/>
        <v>Coal</v>
      </c>
      <c r="O46" s="293">
        <v>5450</v>
      </c>
      <c r="P46" s="293">
        <f>IFERROR(VLOOKUP(O46,'CQ SAMPLES'!B:I,8,FALSE),"-")</f>
        <v>0</v>
      </c>
      <c r="Q46" s="294" t="str">
        <f>IFERROR(AVERAGEIFS(Density!B:B,Density!A:A,"&gt;="&amp;H46, Density!A:A, "&lt;="&amp;I46),"-")</f>
        <v>-</v>
      </c>
      <c r="R46" s="293"/>
      <c r="S46" s="295" t="s">
        <v>598</v>
      </c>
      <c r="T46" s="295"/>
      <c r="U46" s="328" t="e">
        <f t="shared" si="7"/>
        <v>#VALUE!</v>
      </c>
      <c r="V46" s="17"/>
      <c r="W46" s="17"/>
    </row>
    <row r="47" spans="1:23" s="278" customFormat="1" ht="15.6" x14ac:dyDescent="0.3">
      <c r="A47" s="113" t="s">
        <v>446</v>
      </c>
      <c r="B47" s="285">
        <v>6</v>
      </c>
      <c r="C47" s="286">
        <v>64.12</v>
      </c>
      <c r="D47" s="287">
        <v>64.23</v>
      </c>
      <c r="E47" s="288">
        <f t="shared" si="0"/>
        <v>0.10999999999999943</v>
      </c>
      <c r="F47" s="287">
        <v>0.11</v>
      </c>
      <c r="G47" s="289">
        <f t="shared" si="1"/>
        <v>1.0000000000000051</v>
      </c>
      <c r="H47" s="286"/>
      <c r="I47" s="287"/>
      <c r="J47" s="288" t="str">
        <f t="shared" si="2"/>
        <v>-</v>
      </c>
      <c r="K47" s="290">
        <f t="shared" si="3"/>
        <v>0.11</v>
      </c>
      <c r="L47" s="289" t="str">
        <f t="shared" si="5"/>
        <v>-</v>
      </c>
      <c r="M47" s="291" t="s">
        <v>20</v>
      </c>
      <c r="N47" s="292" t="str">
        <f t="shared" si="4"/>
        <v>Coal</v>
      </c>
      <c r="O47" s="293">
        <v>5451</v>
      </c>
      <c r="P47" s="293">
        <f>IFERROR(VLOOKUP(O47,'CQ SAMPLES'!B:I,8,FALSE),"-")</f>
        <v>0</v>
      </c>
      <c r="Q47" s="294" t="str">
        <f>IFERROR(AVERAGEIFS(Density!B:B,Density!A:A,"&gt;="&amp;H47, Density!A:A, "&lt;="&amp;I47),"-")</f>
        <v>-</v>
      </c>
      <c r="R47" s="293"/>
      <c r="S47" s="295" t="s">
        <v>599</v>
      </c>
      <c r="T47" s="295"/>
      <c r="U47" s="328" t="e">
        <f t="shared" si="7"/>
        <v>#VALUE!</v>
      </c>
      <c r="V47" s="17"/>
      <c r="W47" s="17"/>
    </row>
    <row r="48" spans="1:23" s="278" customFormat="1" ht="31.2" x14ac:dyDescent="0.3">
      <c r="A48" s="113" t="s">
        <v>446</v>
      </c>
      <c r="B48" s="285">
        <v>6</v>
      </c>
      <c r="C48" s="286">
        <v>64.23</v>
      </c>
      <c r="D48" s="287">
        <v>64.3</v>
      </c>
      <c r="E48" s="288">
        <f t="shared" si="0"/>
        <v>6.9999999999993179E-2</v>
      </c>
      <c r="F48" s="287">
        <v>7.0000000000000007E-2</v>
      </c>
      <c r="G48" s="289">
        <f t="shared" si="1"/>
        <v>1.0000000000000975</v>
      </c>
      <c r="H48" s="286"/>
      <c r="I48" s="287"/>
      <c r="J48" s="288" t="str">
        <f t="shared" si="2"/>
        <v>-</v>
      </c>
      <c r="K48" s="290">
        <f t="shared" si="3"/>
        <v>7.0000000000000007E-2</v>
      </c>
      <c r="L48" s="289" t="str">
        <f t="shared" si="5"/>
        <v>-</v>
      </c>
      <c r="M48" s="291" t="s">
        <v>109</v>
      </c>
      <c r="N48" s="292" t="str">
        <f t="shared" si="4"/>
        <v>Carbonaceous Sandstone</v>
      </c>
      <c r="O48" s="293">
        <v>5452</v>
      </c>
      <c r="P48" s="293">
        <f>IFERROR(VLOOKUP(O48,'CQ SAMPLES'!B:I,8,FALSE),"-")</f>
        <v>0</v>
      </c>
      <c r="Q48" s="294" t="str">
        <f>IFERROR(AVERAGEIFS(Density!B:B,Density!A:A,"&gt;="&amp;H48, Density!A:A, "&lt;="&amp;I48),"-")</f>
        <v>-</v>
      </c>
      <c r="R48" s="293"/>
      <c r="S48" s="295" t="s">
        <v>489</v>
      </c>
      <c r="T48" s="295"/>
      <c r="U48" s="328" t="e">
        <f t="shared" si="7"/>
        <v>#VALUE!</v>
      </c>
      <c r="V48" s="17"/>
      <c r="W48" s="17"/>
    </row>
    <row r="49" spans="1:23" s="278" customFormat="1" ht="15.6" x14ac:dyDescent="0.3">
      <c r="A49" s="113" t="s">
        <v>446</v>
      </c>
      <c r="B49" s="285">
        <v>6</v>
      </c>
      <c r="C49" s="286">
        <v>64.3</v>
      </c>
      <c r="D49" s="287">
        <v>64.459999999999994</v>
      </c>
      <c r="E49" s="288">
        <f t="shared" si="0"/>
        <v>0.15999999999999659</v>
      </c>
      <c r="F49" s="287">
        <v>0.16</v>
      </c>
      <c r="G49" s="289">
        <f t="shared" si="1"/>
        <v>1.0000000000000213</v>
      </c>
      <c r="H49" s="286"/>
      <c r="I49" s="287"/>
      <c r="J49" s="288" t="str">
        <f t="shared" si="2"/>
        <v>-</v>
      </c>
      <c r="K49" s="290">
        <f t="shared" si="3"/>
        <v>0.16</v>
      </c>
      <c r="L49" s="289" t="str">
        <f t="shared" si="5"/>
        <v>-</v>
      </c>
      <c r="M49" s="291" t="s">
        <v>128</v>
      </c>
      <c r="N49" s="292" t="str">
        <f t="shared" si="4"/>
        <v>Coaly Claystone</v>
      </c>
      <c r="O49" s="293">
        <v>5452</v>
      </c>
      <c r="P49" s="293">
        <f>IFERROR(VLOOKUP(O49,'CQ SAMPLES'!B:I,8,FALSE),"-")</f>
        <v>0</v>
      </c>
      <c r="Q49" s="294" t="str">
        <f>IFERROR(AVERAGEIFS(Density!B:B,Density!A:A,"&gt;="&amp;H49, Density!A:A, "&lt;="&amp;I49),"-")</f>
        <v>-</v>
      </c>
      <c r="R49" s="293"/>
      <c r="S49" s="295" t="s">
        <v>490</v>
      </c>
      <c r="T49" s="295"/>
      <c r="U49" s="328" t="e">
        <f t="shared" si="7"/>
        <v>#VALUE!</v>
      </c>
      <c r="V49" s="17"/>
      <c r="W49" s="17"/>
    </row>
    <row r="50" spans="1:23" s="278" customFormat="1" ht="15.6" x14ac:dyDescent="0.3">
      <c r="A50" s="113" t="s">
        <v>446</v>
      </c>
      <c r="B50" s="285">
        <v>6</v>
      </c>
      <c r="C50" s="286">
        <v>64.459999999999994</v>
      </c>
      <c r="D50" s="287">
        <v>64.809999999999988</v>
      </c>
      <c r="E50" s="288">
        <f t="shared" si="0"/>
        <v>0.34999999999999432</v>
      </c>
      <c r="F50" s="287">
        <v>0.35</v>
      </c>
      <c r="G50" s="289">
        <f t="shared" si="1"/>
        <v>1.0000000000000162</v>
      </c>
      <c r="H50" s="286"/>
      <c r="I50" s="287"/>
      <c r="J50" s="288" t="str">
        <f t="shared" si="2"/>
        <v>-</v>
      </c>
      <c r="K50" s="290">
        <f t="shared" si="3"/>
        <v>0.35</v>
      </c>
      <c r="L50" s="289" t="str">
        <f t="shared" si="5"/>
        <v>-</v>
      </c>
      <c r="M50" s="291" t="s">
        <v>20</v>
      </c>
      <c r="N50" s="292" t="str">
        <f t="shared" si="4"/>
        <v>Coal</v>
      </c>
      <c r="O50" s="293">
        <v>5453</v>
      </c>
      <c r="P50" s="293">
        <f>IFERROR(VLOOKUP(O50,'CQ SAMPLES'!B:I,8,FALSE),"-")</f>
        <v>0</v>
      </c>
      <c r="Q50" s="294" t="str">
        <f>IFERROR(AVERAGEIFS(Density!B:B,Density!A:A,"&gt;="&amp;H50, Density!A:A, "&lt;="&amp;I50),"-")</f>
        <v>-</v>
      </c>
      <c r="R50" s="293"/>
      <c r="S50" s="295"/>
      <c r="T50" s="295"/>
      <c r="U50" s="328" t="e">
        <f t="shared" si="7"/>
        <v>#VALUE!</v>
      </c>
      <c r="V50" s="17"/>
      <c r="W50" s="17"/>
    </row>
    <row r="51" spans="1:23" s="278" customFormat="1" ht="15.6" x14ac:dyDescent="0.3">
      <c r="A51" s="113" t="s">
        <v>446</v>
      </c>
      <c r="B51" s="285">
        <v>6</v>
      </c>
      <c r="C51" s="286">
        <v>64.809999999999988</v>
      </c>
      <c r="D51" s="287">
        <v>65.099999999999994</v>
      </c>
      <c r="E51" s="288">
        <f t="shared" si="0"/>
        <v>0.29000000000000625</v>
      </c>
      <c r="F51" s="287">
        <v>0.28999999999999998</v>
      </c>
      <c r="G51" s="289">
        <f t="shared" si="1"/>
        <v>0.99999999999997835</v>
      </c>
      <c r="H51" s="286"/>
      <c r="I51" s="287"/>
      <c r="J51" s="288" t="str">
        <f t="shared" si="2"/>
        <v>-</v>
      </c>
      <c r="K51" s="290">
        <f t="shared" si="3"/>
        <v>0.28999999999999998</v>
      </c>
      <c r="L51" s="289" t="str">
        <f t="shared" si="5"/>
        <v>-</v>
      </c>
      <c r="M51" s="291" t="s">
        <v>20</v>
      </c>
      <c r="N51" s="292" t="str">
        <f t="shared" si="4"/>
        <v>Coal</v>
      </c>
      <c r="O51" s="293">
        <v>5454</v>
      </c>
      <c r="P51" s="293">
        <f>IFERROR(VLOOKUP(O51,'CQ SAMPLES'!B:I,8,FALSE),"-")</f>
        <v>0</v>
      </c>
      <c r="Q51" s="294" t="str">
        <f>IFERROR(AVERAGEIFS(Density!B:B,Density!A:A,"&gt;="&amp;H51, Density!A:A, "&lt;="&amp;I51),"-")</f>
        <v>-</v>
      </c>
      <c r="R51" s="293"/>
      <c r="S51" s="295"/>
      <c r="T51" s="295"/>
      <c r="U51" s="328" t="e">
        <f t="shared" si="7"/>
        <v>#VALUE!</v>
      </c>
      <c r="V51" s="17"/>
      <c r="W51" s="17"/>
    </row>
    <row r="52" spans="1:23" s="278" customFormat="1" ht="15.6" x14ac:dyDescent="0.3">
      <c r="A52" s="113" t="s">
        <v>446</v>
      </c>
      <c r="B52" s="285">
        <v>6</v>
      </c>
      <c r="C52" s="286">
        <v>65.099999999999994</v>
      </c>
      <c r="D52" s="287">
        <v>65.58</v>
      </c>
      <c r="E52" s="288">
        <f t="shared" si="0"/>
        <v>0.48000000000000398</v>
      </c>
      <c r="F52" s="287">
        <v>0.48</v>
      </c>
      <c r="G52" s="289">
        <f t="shared" si="1"/>
        <v>0.99999999999999167</v>
      </c>
      <c r="H52" s="286"/>
      <c r="I52" s="287"/>
      <c r="J52" s="288" t="str">
        <f t="shared" si="2"/>
        <v>-</v>
      </c>
      <c r="K52" s="290">
        <f t="shared" si="3"/>
        <v>0.48</v>
      </c>
      <c r="L52" s="289" t="str">
        <f t="shared" si="5"/>
        <v>-</v>
      </c>
      <c r="M52" s="291" t="s">
        <v>20</v>
      </c>
      <c r="N52" s="292" t="str">
        <f t="shared" si="4"/>
        <v>Coal</v>
      </c>
      <c r="O52" s="293">
        <v>5455</v>
      </c>
      <c r="P52" s="293">
        <f>IFERROR(VLOOKUP(O52,'CQ SAMPLES'!B:I,8,FALSE),"-")</f>
        <v>0</v>
      </c>
      <c r="Q52" s="294" t="str">
        <f>IFERROR(AVERAGEIFS(Density!B:B,Density!A:A,"&gt;="&amp;H52, Density!A:A, "&lt;="&amp;I52),"-")</f>
        <v>-</v>
      </c>
      <c r="R52" s="323"/>
      <c r="S52" s="295"/>
      <c r="T52" s="295"/>
      <c r="U52" s="328" t="e">
        <f t="shared" si="7"/>
        <v>#VALUE!</v>
      </c>
      <c r="V52" s="17"/>
      <c r="W52" s="17"/>
    </row>
    <row r="53" spans="1:23" s="278" customFormat="1" ht="15.6" x14ac:dyDescent="0.3">
      <c r="A53" s="113" t="s">
        <v>446</v>
      </c>
      <c r="B53" s="285">
        <v>6</v>
      </c>
      <c r="C53" s="286">
        <v>65.58</v>
      </c>
      <c r="D53" s="287">
        <v>66.069999999999993</v>
      </c>
      <c r="E53" s="288">
        <f t="shared" si="0"/>
        <v>0.48999999999999488</v>
      </c>
      <c r="F53" s="287">
        <v>0.49</v>
      </c>
      <c r="G53" s="289">
        <f t="shared" si="1"/>
        <v>1.0000000000000104</v>
      </c>
      <c r="H53" s="286"/>
      <c r="I53" s="287"/>
      <c r="J53" s="288" t="str">
        <f t="shared" si="2"/>
        <v>-</v>
      </c>
      <c r="K53" s="290">
        <f t="shared" si="3"/>
        <v>0.49</v>
      </c>
      <c r="L53" s="289" t="str">
        <f t="shared" si="5"/>
        <v>-</v>
      </c>
      <c r="M53" s="291" t="s">
        <v>20</v>
      </c>
      <c r="N53" s="292" t="str">
        <f t="shared" si="4"/>
        <v>Coal</v>
      </c>
      <c r="O53" s="293">
        <v>5456</v>
      </c>
      <c r="P53" s="293">
        <f>IFERROR(VLOOKUP(O53,'CQ SAMPLES'!B:I,8,FALSE),"-")</f>
        <v>0</v>
      </c>
      <c r="Q53" s="294" t="str">
        <f>IFERROR(AVERAGEIFS(Density!B:B,Density!A:A,"&gt;="&amp;H53, Density!A:A, "&lt;="&amp;I53),"-")</f>
        <v>-</v>
      </c>
      <c r="R53" s="293"/>
      <c r="S53" s="295"/>
      <c r="T53" s="295"/>
      <c r="U53" s="328" t="e">
        <f t="shared" si="7"/>
        <v>#VALUE!</v>
      </c>
      <c r="V53" s="17"/>
      <c r="W53" s="17"/>
    </row>
    <row r="54" spans="1:23" s="278" customFormat="1" ht="15.6" x14ac:dyDescent="0.3">
      <c r="A54" s="113" t="s">
        <v>446</v>
      </c>
      <c r="B54" s="285">
        <v>6</v>
      </c>
      <c r="C54" s="286">
        <v>66.069999999999993</v>
      </c>
      <c r="D54" s="287">
        <v>66.169999999999987</v>
      </c>
      <c r="E54" s="288">
        <f t="shared" si="0"/>
        <v>9.9999999999994316E-2</v>
      </c>
      <c r="F54" s="287">
        <v>0.1</v>
      </c>
      <c r="G54" s="289">
        <f t="shared" si="1"/>
        <v>1.0000000000000568</v>
      </c>
      <c r="H54" s="286"/>
      <c r="I54" s="287"/>
      <c r="J54" s="288" t="str">
        <f t="shared" si="2"/>
        <v>-</v>
      </c>
      <c r="K54" s="290">
        <f t="shared" si="3"/>
        <v>0.1</v>
      </c>
      <c r="L54" s="289" t="str">
        <f t="shared" si="5"/>
        <v>-</v>
      </c>
      <c r="M54" s="291" t="s">
        <v>20</v>
      </c>
      <c r="N54" s="292" t="str">
        <f t="shared" si="4"/>
        <v>Coal</v>
      </c>
      <c r="O54" s="293">
        <v>5457</v>
      </c>
      <c r="P54" s="293">
        <f>IFERROR(VLOOKUP(O54,'CQ SAMPLES'!B:I,8,FALSE),"-")</f>
        <v>0</v>
      </c>
      <c r="Q54" s="294" t="str">
        <f>IFERROR(AVERAGEIFS(Density!B:B,Density!A:A,"&gt;="&amp;H54, Density!A:A, "&lt;="&amp;I54),"-")</f>
        <v>-</v>
      </c>
      <c r="R54" s="293"/>
      <c r="S54" s="295" t="s">
        <v>491</v>
      </c>
      <c r="T54" s="295"/>
      <c r="U54" s="328" t="e">
        <f t="shared" si="7"/>
        <v>#VALUE!</v>
      </c>
      <c r="V54" s="17"/>
      <c r="W54" s="17"/>
    </row>
    <row r="55" spans="1:23" s="278" customFormat="1" ht="15.6" x14ac:dyDescent="0.3">
      <c r="A55" s="113" t="s">
        <v>446</v>
      </c>
      <c r="B55" s="285">
        <v>6</v>
      </c>
      <c r="C55" s="286">
        <v>66.169999999999987</v>
      </c>
      <c r="D55" s="287">
        <v>66.269999999999982</v>
      </c>
      <c r="E55" s="288">
        <f t="shared" si="0"/>
        <v>9.9999999999994316E-2</v>
      </c>
      <c r="F55" s="287">
        <v>0.1</v>
      </c>
      <c r="G55" s="289">
        <f t="shared" si="1"/>
        <v>1.0000000000000568</v>
      </c>
      <c r="H55" s="286"/>
      <c r="I55" s="287"/>
      <c r="J55" s="288" t="str">
        <f t="shared" si="2"/>
        <v>-</v>
      </c>
      <c r="K55" s="290">
        <f t="shared" si="3"/>
        <v>0.1</v>
      </c>
      <c r="L55" s="289" t="str">
        <f t="shared" si="5"/>
        <v>-</v>
      </c>
      <c r="M55" s="291" t="s">
        <v>132</v>
      </c>
      <c r="N55" s="292" t="str">
        <f t="shared" si="4"/>
        <v>Coaly Mudstone</v>
      </c>
      <c r="O55" s="293">
        <v>5458</v>
      </c>
      <c r="P55" s="293">
        <f>IFERROR(VLOOKUP(O55,'CQ SAMPLES'!B:I,8,FALSE),"-")</f>
        <v>0</v>
      </c>
      <c r="Q55" s="294" t="str">
        <f>IFERROR(AVERAGEIFS(Density!B:B,Density!A:A,"&gt;="&amp;H55, Density!A:A, "&lt;="&amp;I55),"-")</f>
        <v>-</v>
      </c>
      <c r="R55" s="293"/>
      <c r="S55" s="295" t="s">
        <v>492</v>
      </c>
      <c r="T55" s="295"/>
      <c r="U55" s="328" t="e">
        <f t="shared" si="7"/>
        <v>#VALUE!</v>
      </c>
      <c r="V55" s="17"/>
      <c r="W55" s="17"/>
    </row>
    <row r="56" spans="1:23" s="278" customFormat="1" ht="31.2" x14ac:dyDescent="0.3">
      <c r="A56" s="113" t="s">
        <v>446</v>
      </c>
      <c r="B56" s="285">
        <v>6</v>
      </c>
      <c r="C56" s="286">
        <v>66.269999999999982</v>
      </c>
      <c r="D56" s="287">
        <v>66.579999999999984</v>
      </c>
      <c r="E56" s="288">
        <f t="shared" si="0"/>
        <v>0.31000000000000227</v>
      </c>
      <c r="F56" s="287">
        <v>0.31</v>
      </c>
      <c r="G56" s="289">
        <f t="shared" si="1"/>
        <v>0.99999999999999267</v>
      </c>
      <c r="H56" s="286"/>
      <c r="I56" s="287"/>
      <c r="J56" s="288" t="str">
        <f t="shared" si="2"/>
        <v>-</v>
      </c>
      <c r="K56" s="290">
        <f t="shared" si="3"/>
        <v>0.31</v>
      </c>
      <c r="L56" s="289" t="str">
        <f t="shared" si="5"/>
        <v>-</v>
      </c>
      <c r="M56" s="291" t="s">
        <v>26</v>
      </c>
      <c r="N56" s="292" t="str">
        <f t="shared" si="4"/>
        <v>Claystone</v>
      </c>
      <c r="O56" s="293">
        <v>5459</v>
      </c>
      <c r="P56" s="293">
        <f>IFERROR(VLOOKUP(O56,'CQ SAMPLES'!B:I,8,FALSE),"-")</f>
        <v>0</v>
      </c>
      <c r="Q56" s="294" t="str">
        <f>IFERROR(AVERAGEIFS(Density!B:B,Density!A:A,"&gt;="&amp;H56, Density!A:A, "&lt;="&amp;I56),"-")</f>
        <v>-</v>
      </c>
      <c r="R56" s="293"/>
      <c r="S56" s="295" t="s">
        <v>493</v>
      </c>
      <c r="T56" s="295"/>
      <c r="U56" s="328" t="e">
        <f t="shared" si="7"/>
        <v>#VALUE!</v>
      </c>
      <c r="V56" s="17"/>
      <c r="W56" s="17"/>
    </row>
    <row r="57" spans="1:23" s="278" customFormat="1" ht="15.6" x14ac:dyDescent="0.3">
      <c r="A57" s="113" t="s">
        <v>446</v>
      </c>
      <c r="B57" s="285">
        <v>6</v>
      </c>
      <c r="C57" s="286">
        <v>66.579999999999984</v>
      </c>
      <c r="D57" s="287">
        <v>66.95999999999998</v>
      </c>
      <c r="E57" s="288">
        <f t="shared" si="0"/>
        <v>0.37999999999999545</v>
      </c>
      <c r="F57" s="287">
        <v>0.38</v>
      </c>
      <c r="G57" s="289">
        <f t="shared" si="1"/>
        <v>1.000000000000012</v>
      </c>
      <c r="H57" s="286"/>
      <c r="I57" s="287"/>
      <c r="J57" s="288" t="str">
        <f t="shared" si="2"/>
        <v>-</v>
      </c>
      <c r="K57" s="290">
        <f t="shared" si="3"/>
        <v>0.38</v>
      </c>
      <c r="L57" s="289" t="str">
        <f t="shared" si="5"/>
        <v>-</v>
      </c>
      <c r="M57" s="291" t="s">
        <v>20</v>
      </c>
      <c r="N57" s="292" t="str">
        <f t="shared" si="4"/>
        <v>Coal</v>
      </c>
      <c r="O57" s="293">
        <v>5460</v>
      </c>
      <c r="P57" s="293">
        <f>IFERROR(VLOOKUP(O57,'CQ SAMPLES'!B:I,8,FALSE),"-")</f>
        <v>0</v>
      </c>
      <c r="Q57" s="294" t="str">
        <f>IFERROR(AVERAGEIFS(Density!B:B,Density!A:A,"&gt;="&amp;H57, Density!A:A, "&lt;="&amp;I57),"-")</f>
        <v>-</v>
      </c>
      <c r="R57" s="293"/>
      <c r="S57" s="295" t="s">
        <v>494</v>
      </c>
      <c r="T57" s="295"/>
      <c r="U57" s="328" t="e">
        <f t="shared" si="7"/>
        <v>#VALUE!</v>
      </c>
      <c r="V57" s="17"/>
      <c r="W57" s="17"/>
    </row>
    <row r="58" spans="1:23" s="278" customFormat="1" ht="15.6" x14ac:dyDescent="0.3">
      <c r="A58" s="113" t="s">
        <v>446</v>
      </c>
      <c r="B58" s="285">
        <v>6</v>
      </c>
      <c r="C58" s="286">
        <v>66.95999999999998</v>
      </c>
      <c r="D58" s="287">
        <v>67.119999999999976</v>
      </c>
      <c r="E58" s="288">
        <f t="shared" si="0"/>
        <v>0.15999999999999659</v>
      </c>
      <c r="F58" s="287">
        <v>0.16</v>
      </c>
      <c r="G58" s="289">
        <f t="shared" si="1"/>
        <v>1.0000000000000213</v>
      </c>
      <c r="H58" s="286"/>
      <c r="I58" s="287"/>
      <c r="J58" s="288" t="str">
        <f t="shared" si="2"/>
        <v>-</v>
      </c>
      <c r="K58" s="290">
        <f t="shared" si="3"/>
        <v>0.16</v>
      </c>
      <c r="L58" s="289" t="str">
        <f t="shared" si="5"/>
        <v>-</v>
      </c>
      <c r="M58" s="291" t="s">
        <v>20</v>
      </c>
      <c r="N58" s="292" t="str">
        <f t="shared" si="4"/>
        <v>Coal</v>
      </c>
      <c r="O58" s="293">
        <v>5460</v>
      </c>
      <c r="P58" s="293">
        <f>IFERROR(VLOOKUP(O58,'CQ SAMPLES'!B:I,8,FALSE),"-")</f>
        <v>0</v>
      </c>
      <c r="Q58" s="294" t="str">
        <f>IFERROR(AVERAGEIFS(Density!B:B,Density!A:A,"&gt;="&amp;H58, Density!A:A, "&lt;="&amp;I58),"-")</f>
        <v>-</v>
      </c>
      <c r="R58" s="293"/>
      <c r="S58" s="295" t="s">
        <v>495</v>
      </c>
      <c r="T58" s="295"/>
      <c r="U58" s="328" t="e">
        <f t="shared" si="7"/>
        <v>#VALUE!</v>
      </c>
      <c r="V58" s="17"/>
      <c r="W58" s="17"/>
    </row>
    <row r="59" spans="1:23" s="278" customFormat="1" ht="15.6" x14ac:dyDescent="0.3">
      <c r="A59" s="113" t="s">
        <v>446</v>
      </c>
      <c r="B59" s="285">
        <v>7</v>
      </c>
      <c r="C59" s="286">
        <v>67.12</v>
      </c>
      <c r="D59" s="287">
        <v>67.400000000000006</v>
      </c>
      <c r="E59" s="288">
        <f t="shared" si="0"/>
        <v>0.28000000000000114</v>
      </c>
      <c r="F59" s="287">
        <v>0.28000000000000003</v>
      </c>
      <c r="G59" s="289">
        <f t="shared" si="1"/>
        <v>0.999999999999996</v>
      </c>
      <c r="H59" s="286"/>
      <c r="I59" s="287"/>
      <c r="J59" s="288" t="str">
        <f t="shared" si="2"/>
        <v>-</v>
      </c>
      <c r="K59" s="290">
        <f t="shared" si="3"/>
        <v>0.28000000000000003</v>
      </c>
      <c r="L59" s="289" t="str">
        <f t="shared" si="5"/>
        <v>-</v>
      </c>
      <c r="M59" s="291" t="s">
        <v>20</v>
      </c>
      <c r="N59" s="292" t="str">
        <f t="shared" si="4"/>
        <v>Coal</v>
      </c>
      <c r="O59" s="293">
        <v>5461</v>
      </c>
      <c r="P59" s="293">
        <f>IFERROR(VLOOKUP(O59,'CQ SAMPLES'!B:I,8,FALSE),"-")</f>
        <v>0</v>
      </c>
      <c r="Q59" s="294" t="str">
        <f>IFERROR(AVERAGEIFS(Density!B:B,Density!A:A,"&gt;="&amp;H59, Density!A:A, "&lt;="&amp;I59),"-")</f>
        <v>-</v>
      </c>
      <c r="R59" s="293"/>
      <c r="S59" s="295"/>
      <c r="T59" s="295"/>
      <c r="U59" s="328" t="e">
        <f t="shared" si="7"/>
        <v>#VALUE!</v>
      </c>
      <c r="V59" s="17"/>
      <c r="W59" s="17"/>
    </row>
    <row r="60" spans="1:23" s="278" customFormat="1" ht="15.6" x14ac:dyDescent="0.3">
      <c r="A60" s="113" t="s">
        <v>446</v>
      </c>
      <c r="B60" s="285">
        <v>7</v>
      </c>
      <c r="C60" s="286">
        <v>67.400000000000006</v>
      </c>
      <c r="D60" s="287">
        <v>67.820000000000007</v>
      </c>
      <c r="E60" s="288">
        <f t="shared" ref="E60:E84" si="8">IF(ISNUMBER(C60)*ISNUMBER(D60),D60-C60,"-")</f>
        <v>0.42000000000000171</v>
      </c>
      <c r="F60" s="287">
        <v>0.42</v>
      </c>
      <c r="G60" s="289">
        <f t="shared" si="1"/>
        <v>0.99999999999999589</v>
      </c>
      <c r="H60" s="286"/>
      <c r="I60" s="287"/>
      <c r="J60" s="288" t="str">
        <f t="shared" si="2"/>
        <v>-</v>
      </c>
      <c r="K60" s="290">
        <f t="shared" si="3"/>
        <v>0.42</v>
      </c>
      <c r="L60" s="289" t="str">
        <f t="shared" si="5"/>
        <v>-</v>
      </c>
      <c r="M60" s="291" t="s">
        <v>20</v>
      </c>
      <c r="N60" s="292" t="str">
        <f t="shared" si="4"/>
        <v>Coal</v>
      </c>
      <c r="O60" s="293">
        <v>5462</v>
      </c>
      <c r="P60" s="293">
        <f>IFERROR(VLOOKUP(O60,'CQ SAMPLES'!B:I,8,FALSE),"-")</f>
        <v>0</v>
      </c>
      <c r="Q60" s="294" t="str">
        <f>IFERROR(AVERAGEIFS(Density!B:B,Density!A:A,"&gt;="&amp;H60, Density!A:A, "&lt;="&amp;I60),"-")</f>
        <v>-</v>
      </c>
      <c r="R60" s="293"/>
      <c r="S60" s="295"/>
      <c r="T60" s="295"/>
      <c r="U60" s="328" t="e">
        <f t="shared" si="7"/>
        <v>#VALUE!</v>
      </c>
      <c r="V60" s="17"/>
      <c r="W60" s="17"/>
    </row>
    <row r="61" spans="1:23" s="278" customFormat="1" ht="15.6" x14ac:dyDescent="0.3">
      <c r="A61" s="113" t="s">
        <v>446</v>
      </c>
      <c r="B61" s="285">
        <v>7</v>
      </c>
      <c r="C61" s="286">
        <v>67.820000000000007</v>
      </c>
      <c r="D61" s="287">
        <v>68.06</v>
      </c>
      <c r="E61" s="288">
        <f t="shared" si="8"/>
        <v>0.23999999999999488</v>
      </c>
      <c r="F61" s="287">
        <v>0.24</v>
      </c>
      <c r="G61" s="289">
        <f t="shared" si="1"/>
        <v>1.0000000000000213</v>
      </c>
      <c r="H61" s="286"/>
      <c r="I61" s="287"/>
      <c r="J61" s="288" t="str">
        <f t="shared" si="2"/>
        <v>-</v>
      </c>
      <c r="K61" s="290">
        <f t="shared" si="3"/>
        <v>0.24</v>
      </c>
      <c r="L61" s="289" t="str">
        <f t="shared" si="5"/>
        <v>-</v>
      </c>
      <c r="M61" s="291" t="s">
        <v>20</v>
      </c>
      <c r="N61" s="292" t="str">
        <f t="shared" si="4"/>
        <v>Coal</v>
      </c>
      <c r="O61" s="293">
        <v>5463</v>
      </c>
      <c r="P61" s="293">
        <f>IFERROR(VLOOKUP(O61,'CQ SAMPLES'!B:I,8,FALSE),"-")</f>
        <v>0</v>
      </c>
      <c r="Q61" s="294" t="str">
        <f>IFERROR(AVERAGEIFS(Density!B:B,Density!A:A,"&gt;="&amp;H61, Density!A:A, "&lt;="&amp;I61),"-")</f>
        <v>-</v>
      </c>
      <c r="R61" s="293"/>
      <c r="S61" s="295"/>
      <c r="T61" s="295"/>
      <c r="U61" s="328" t="e">
        <f t="shared" si="7"/>
        <v>#VALUE!</v>
      </c>
      <c r="V61" s="17"/>
      <c r="W61" s="17"/>
    </row>
    <row r="62" spans="1:23" s="278" customFormat="1" ht="15.6" x14ac:dyDescent="0.3">
      <c r="A62" s="113" t="s">
        <v>446</v>
      </c>
      <c r="B62" s="285">
        <v>7</v>
      </c>
      <c r="C62" s="286">
        <v>68.06</v>
      </c>
      <c r="D62" s="287">
        <v>68.45</v>
      </c>
      <c r="E62" s="288">
        <f t="shared" si="8"/>
        <v>0.39000000000000057</v>
      </c>
      <c r="F62" s="287">
        <v>0.39</v>
      </c>
      <c r="G62" s="289">
        <f t="shared" si="1"/>
        <v>0.99999999999999856</v>
      </c>
      <c r="H62" s="286"/>
      <c r="I62" s="287"/>
      <c r="J62" s="288" t="str">
        <f t="shared" si="2"/>
        <v>-</v>
      </c>
      <c r="K62" s="290">
        <f t="shared" si="3"/>
        <v>0.39</v>
      </c>
      <c r="L62" s="289" t="str">
        <f t="shared" si="5"/>
        <v>-</v>
      </c>
      <c r="M62" s="291" t="s">
        <v>20</v>
      </c>
      <c r="N62" s="292" t="str">
        <f t="shared" si="4"/>
        <v>Coal</v>
      </c>
      <c r="O62" s="293">
        <v>5464</v>
      </c>
      <c r="P62" s="293">
        <f>IFERROR(VLOOKUP(O62,'CQ SAMPLES'!B:I,8,FALSE),"-")</f>
        <v>0</v>
      </c>
      <c r="Q62" s="294" t="str">
        <f>IFERROR(AVERAGEIFS(Density!B:B,Density!A:A,"&gt;="&amp;H62, Density!A:A, "&lt;="&amp;I62),"-")</f>
        <v>-</v>
      </c>
      <c r="R62" s="293"/>
      <c r="S62" s="295"/>
      <c r="T62" s="295"/>
      <c r="U62" s="328" t="e">
        <f t="shared" si="7"/>
        <v>#VALUE!</v>
      </c>
      <c r="V62" s="17"/>
      <c r="W62" s="17"/>
    </row>
    <row r="63" spans="1:23" s="278" customFormat="1" ht="15.6" x14ac:dyDescent="0.3">
      <c r="A63" s="113" t="s">
        <v>446</v>
      </c>
      <c r="B63" s="285">
        <v>7</v>
      </c>
      <c r="C63" s="286">
        <v>68.45</v>
      </c>
      <c r="D63" s="287">
        <v>68.53</v>
      </c>
      <c r="E63" s="288">
        <f t="shared" si="8"/>
        <v>7.9999999999998295E-2</v>
      </c>
      <c r="F63" s="287">
        <v>0.08</v>
      </c>
      <c r="G63" s="289">
        <f t="shared" si="1"/>
        <v>1.0000000000000213</v>
      </c>
      <c r="H63" s="286"/>
      <c r="I63" s="287"/>
      <c r="J63" s="288" t="str">
        <f t="shared" si="2"/>
        <v>-</v>
      </c>
      <c r="K63" s="290">
        <f t="shared" si="3"/>
        <v>0.08</v>
      </c>
      <c r="L63" s="289" t="str">
        <f t="shared" si="5"/>
        <v>-</v>
      </c>
      <c r="M63" s="291" t="s">
        <v>20</v>
      </c>
      <c r="N63" s="292" t="str">
        <f t="shared" si="4"/>
        <v>Coal</v>
      </c>
      <c r="O63" s="293">
        <v>5465</v>
      </c>
      <c r="P63" s="293">
        <f>IFERROR(VLOOKUP(O63,'CQ SAMPLES'!B:I,8,FALSE),"-")</f>
        <v>0</v>
      </c>
      <c r="Q63" s="294" t="str">
        <f>IFERROR(AVERAGEIFS(Density!B:B,Density!A:A,"&gt;="&amp;H63, Density!A:A, "&lt;="&amp;I63),"-")</f>
        <v>-</v>
      </c>
      <c r="R63" s="293"/>
      <c r="S63" s="295" t="s">
        <v>496</v>
      </c>
      <c r="T63" s="295"/>
      <c r="U63" s="328" t="e">
        <f t="shared" si="7"/>
        <v>#VALUE!</v>
      </c>
      <c r="V63" s="17"/>
      <c r="W63" s="17"/>
    </row>
    <row r="64" spans="1:23" s="278" customFormat="1" ht="15.6" x14ac:dyDescent="0.3">
      <c r="A64" s="113" t="s">
        <v>446</v>
      </c>
      <c r="B64" s="285">
        <v>7</v>
      </c>
      <c r="C64" s="286">
        <v>68.53</v>
      </c>
      <c r="D64" s="287">
        <v>68.599999999999994</v>
      </c>
      <c r="E64" s="288">
        <f t="shared" si="8"/>
        <v>6.9999999999993179E-2</v>
      </c>
      <c r="F64" s="287">
        <v>7.0000000000000007E-2</v>
      </c>
      <c r="G64" s="289">
        <f t="shared" si="1"/>
        <v>1.0000000000000975</v>
      </c>
      <c r="H64" s="286"/>
      <c r="I64" s="287"/>
      <c r="J64" s="288" t="str">
        <f t="shared" si="2"/>
        <v>-</v>
      </c>
      <c r="K64" s="290">
        <f t="shared" si="3"/>
        <v>7.0000000000000007E-2</v>
      </c>
      <c r="L64" s="289" t="str">
        <f t="shared" si="5"/>
        <v>-</v>
      </c>
      <c r="M64" s="291" t="s">
        <v>128</v>
      </c>
      <c r="N64" s="292" t="str">
        <f t="shared" si="4"/>
        <v>Coaly Claystone</v>
      </c>
      <c r="O64" s="293">
        <v>5465</v>
      </c>
      <c r="P64" s="293">
        <f>IFERROR(VLOOKUP(O64,'CQ SAMPLES'!B:I,8,FALSE),"-")</f>
        <v>0</v>
      </c>
      <c r="Q64" s="294" t="str">
        <f>IFERROR(AVERAGEIFS(Density!B:B,Density!A:A,"&gt;="&amp;H64, Density!A:A, "&lt;="&amp;I64),"-")</f>
        <v>-</v>
      </c>
      <c r="R64" s="293"/>
      <c r="S64" s="295" t="s">
        <v>497</v>
      </c>
      <c r="T64" s="295"/>
      <c r="U64" s="328" t="e">
        <f t="shared" si="7"/>
        <v>#VALUE!</v>
      </c>
      <c r="V64" s="17"/>
      <c r="W64" s="17"/>
    </row>
    <row r="65" spans="1:23" s="278" customFormat="1" ht="31.2" x14ac:dyDescent="0.3">
      <c r="A65" s="113" t="s">
        <v>446</v>
      </c>
      <c r="B65" s="285">
        <v>7</v>
      </c>
      <c r="C65" s="286">
        <v>68.599999999999994</v>
      </c>
      <c r="D65" s="287">
        <v>68.739999999999995</v>
      </c>
      <c r="E65" s="288">
        <f t="shared" si="8"/>
        <v>0.14000000000000057</v>
      </c>
      <c r="F65" s="287">
        <v>0.14000000000000001</v>
      </c>
      <c r="G65" s="289">
        <f t="shared" si="1"/>
        <v>0.999999999999996</v>
      </c>
      <c r="H65" s="286"/>
      <c r="I65" s="287"/>
      <c r="J65" s="288" t="str">
        <f t="shared" si="2"/>
        <v>-</v>
      </c>
      <c r="K65" s="290">
        <f t="shared" si="3"/>
        <v>0.14000000000000001</v>
      </c>
      <c r="L65" s="289" t="str">
        <f t="shared" si="5"/>
        <v>-</v>
      </c>
      <c r="M65" s="291" t="s">
        <v>109</v>
      </c>
      <c r="N65" s="292" t="str">
        <f t="shared" si="4"/>
        <v>Carbonaceous Sandstone</v>
      </c>
      <c r="O65" s="293">
        <v>5466</v>
      </c>
      <c r="P65" s="293">
        <f>IFERROR(VLOOKUP(O65,'CQ SAMPLES'!B:I,8,FALSE),"-")</f>
        <v>0</v>
      </c>
      <c r="Q65" s="294" t="str">
        <f>IFERROR(AVERAGEIFS(Density!B:B,Density!A:A,"&gt;="&amp;H65, Density!A:A, "&lt;="&amp;I65),"-")</f>
        <v>-</v>
      </c>
      <c r="R65" s="293"/>
      <c r="S65" s="295" t="s">
        <v>498</v>
      </c>
      <c r="T65" s="295"/>
      <c r="U65" s="328" t="e">
        <f t="shared" si="7"/>
        <v>#VALUE!</v>
      </c>
      <c r="V65" s="17"/>
      <c r="W65" s="17"/>
    </row>
    <row r="66" spans="1:23" s="278" customFormat="1" ht="15.6" x14ac:dyDescent="0.3">
      <c r="A66" s="113" t="s">
        <v>446</v>
      </c>
      <c r="B66" s="285">
        <v>7</v>
      </c>
      <c r="C66" s="286">
        <v>68.739999999999995</v>
      </c>
      <c r="D66" s="287">
        <v>68.819999999999993</v>
      </c>
      <c r="E66" s="288">
        <f t="shared" si="8"/>
        <v>7.9999999999998295E-2</v>
      </c>
      <c r="F66" s="287">
        <v>0.08</v>
      </c>
      <c r="G66" s="289">
        <f t="shared" si="1"/>
        <v>1.0000000000000213</v>
      </c>
      <c r="H66" s="286"/>
      <c r="I66" s="287"/>
      <c r="J66" s="288" t="str">
        <f t="shared" si="2"/>
        <v>-</v>
      </c>
      <c r="K66" s="290">
        <f t="shared" si="3"/>
        <v>0.08</v>
      </c>
      <c r="L66" s="289" t="str">
        <f t="shared" si="5"/>
        <v>-</v>
      </c>
      <c r="M66" s="291" t="s">
        <v>26</v>
      </c>
      <c r="N66" s="292" t="str">
        <f t="shared" si="4"/>
        <v>Claystone</v>
      </c>
      <c r="O66" s="293"/>
      <c r="P66" s="293" t="str">
        <f>IFERROR(VLOOKUP(O66,'CQ SAMPLES'!B:I,8,FALSE),"-")</f>
        <v>-</v>
      </c>
      <c r="Q66" s="294" t="str">
        <f>IFERROR(AVERAGEIFS(Density!B:B,Density!A:A,"&gt;="&amp;H66, Density!A:A, "&lt;="&amp;I66),"-")</f>
        <v>-</v>
      </c>
      <c r="R66" s="293"/>
      <c r="S66" s="295" t="s">
        <v>499</v>
      </c>
      <c r="T66" s="295"/>
      <c r="U66" s="328" t="e">
        <f t="shared" si="7"/>
        <v>#VALUE!</v>
      </c>
      <c r="V66" s="17"/>
      <c r="W66" s="17"/>
    </row>
    <row r="67" spans="1:23" s="278" customFormat="1" ht="31.2" x14ac:dyDescent="0.3">
      <c r="A67" s="113" t="s">
        <v>446</v>
      </c>
      <c r="B67" s="285">
        <v>7</v>
      </c>
      <c r="C67" s="286">
        <v>68.819999999999993</v>
      </c>
      <c r="D67" s="287">
        <v>70.16</v>
      </c>
      <c r="E67" s="288">
        <f t="shared" si="8"/>
        <v>1.3400000000000034</v>
      </c>
      <c r="F67" s="287">
        <v>1.34</v>
      </c>
      <c r="G67" s="289">
        <f t="shared" si="1"/>
        <v>0.99999999999999756</v>
      </c>
      <c r="H67" s="286"/>
      <c r="I67" s="287"/>
      <c r="J67" s="288" t="str">
        <f t="shared" si="2"/>
        <v>-</v>
      </c>
      <c r="K67" s="290">
        <f t="shared" si="3"/>
        <v>1.34</v>
      </c>
      <c r="L67" s="289" t="str">
        <f t="shared" si="5"/>
        <v>-</v>
      </c>
      <c r="M67" s="291" t="s">
        <v>32</v>
      </c>
      <c r="N67" s="292" t="str">
        <f t="shared" si="4"/>
        <v>Siltstone</v>
      </c>
      <c r="O67" s="293"/>
      <c r="P67" s="293" t="str">
        <f>IFERROR(VLOOKUP(O67,'CQ SAMPLES'!B:I,8,FALSE),"-")</f>
        <v>-</v>
      </c>
      <c r="Q67" s="294" t="str">
        <f>IFERROR(AVERAGEIFS(Density!B:B,Density!A:A,"&gt;="&amp;H67, Density!A:A, "&lt;="&amp;I67),"-")</f>
        <v>-</v>
      </c>
      <c r="R67" s="293"/>
      <c r="S67" s="295" t="s">
        <v>500</v>
      </c>
      <c r="T67" s="295"/>
      <c r="U67" s="328" t="e">
        <f t="shared" si="7"/>
        <v>#VALUE!</v>
      </c>
      <c r="V67" s="17"/>
      <c r="W67" s="17"/>
    </row>
    <row r="68" spans="1:23" s="278" customFormat="1" ht="31.2" x14ac:dyDescent="0.3">
      <c r="A68" s="113" t="s">
        <v>446</v>
      </c>
      <c r="B68" s="285">
        <v>7</v>
      </c>
      <c r="C68" s="286">
        <v>70.16</v>
      </c>
      <c r="D68" s="287">
        <v>70.22</v>
      </c>
      <c r="E68" s="288">
        <f t="shared" si="8"/>
        <v>6.0000000000002274E-2</v>
      </c>
      <c r="F68" s="287">
        <v>0.06</v>
      </c>
      <c r="G68" s="289">
        <f t="shared" ref="G68:G131" si="9">IF(ISNUMBER(F68)*ISNUMBER(E68),F68/E68,"-")</f>
        <v>0.99999999999996203</v>
      </c>
      <c r="H68" s="286"/>
      <c r="I68" s="287"/>
      <c r="J68" s="288" t="str">
        <f t="shared" ref="J68:J131" si="10">IF(ISNUMBER(H68)*ISNUMBER(I68),I68-H68,"-")</f>
        <v>-</v>
      </c>
      <c r="K68" s="290">
        <f t="shared" ref="K68:K131" si="11">IF(ISNUMBER(F68),F68,"-")</f>
        <v>0.06</v>
      </c>
      <c r="L68" s="289" t="str">
        <f t="shared" si="5"/>
        <v>-</v>
      </c>
      <c r="M68" s="291" t="s">
        <v>109</v>
      </c>
      <c r="N68" s="292" t="str">
        <f t="shared" ref="N68:N131" si="12">IFERROR(INDEX(Codes_LithoEnglish,MATCH(M68,Codes_Litho,0)),"-")</f>
        <v>Carbonaceous Sandstone</v>
      </c>
      <c r="O68" s="293"/>
      <c r="P68" s="293" t="str">
        <f>IFERROR(VLOOKUP(O68,'CQ SAMPLES'!B:I,8,FALSE),"-")</f>
        <v>-</v>
      </c>
      <c r="Q68" s="294" t="str">
        <f>IFERROR(AVERAGEIFS(Density!B:B,Density!A:A,"&gt;="&amp;H68, Density!A:A, "&lt;="&amp;I68),"-")</f>
        <v>-</v>
      </c>
      <c r="R68" s="293"/>
      <c r="S68" s="295" t="s">
        <v>501</v>
      </c>
      <c r="T68" s="295"/>
      <c r="U68" s="328" t="e">
        <f t="shared" si="7"/>
        <v>#VALUE!</v>
      </c>
      <c r="V68" s="17"/>
      <c r="W68" s="17"/>
    </row>
    <row r="69" spans="1:23" s="278" customFormat="1" ht="31.2" x14ac:dyDescent="0.3">
      <c r="A69" s="113" t="s">
        <v>446</v>
      </c>
      <c r="B69" s="285"/>
      <c r="C69" s="286">
        <v>70.22</v>
      </c>
      <c r="D69" s="287">
        <v>80.099999999999994</v>
      </c>
      <c r="E69" s="288">
        <f t="shared" si="8"/>
        <v>9.8799999999999955</v>
      </c>
      <c r="F69" s="287">
        <v>0</v>
      </c>
      <c r="G69" s="289">
        <f t="shared" si="9"/>
        <v>0</v>
      </c>
      <c r="H69" s="286"/>
      <c r="I69" s="287"/>
      <c r="J69" s="288" t="str">
        <f t="shared" si="10"/>
        <v>-</v>
      </c>
      <c r="K69" s="290">
        <f t="shared" si="11"/>
        <v>0</v>
      </c>
      <c r="L69" s="289" t="str">
        <f t="shared" ref="L69:L70" si="13">IFERROR(IF(ISNUMBER(K69)*ISNUMBER(J69),K69/J69,"-"),"-")</f>
        <v>-</v>
      </c>
      <c r="M69" s="291" t="s">
        <v>44</v>
      </c>
      <c r="N69" s="292" t="str">
        <f t="shared" si="12"/>
        <v>Core Loss, interpreted as rock</v>
      </c>
      <c r="O69" s="293"/>
      <c r="P69" s="293" t="str">
        <f>IFERROR(VLOOKUP(O69,'CQ SAMPLES'!B:I,8,FALSE),"-")</f>
        <v>-</v>
      </c>
      <c r="Q69" s="294" t="str">
        <f>IFERROR(AVERAGEIFS(Density!B:B,Density!A:A,"&gt;="&amp;H69, Density!A:A, "&lt;="&amp;I69),"-")</f>
        <v>-</v>
      </c>
      <c r="R69" s="293"/>
      <c r="S69" s="295" t="s">
        <v>600</v>
      </c>
      <c r="T69" s="295"/>
      <c r="U69" s="328" t="e">
        <f t="shared" ref="U69:U132" si="14">J69*COS(RADIANS($U$2))</f>
        <v>#VALUE!</v>
      </c>
      <c r="V69" s="17"/>
      <c r="W69" s="17"/>
    </row>
    <row r="70" spans="1:23" s="278" customFormat="1" ht="62.4" x14ac:dyDescent="0.3">
      <c r="A70" s="113" t="s">
        <v>446</v>
      </c>
      <c r="B70" s="285">
        <v>8</v>
      </c>
      <c r="C70" s="286">
        <v>80.099999999999994</v>
      </c>
      <c r="D70" s="287">
        <v>81.3</v>
      </c>
      <c r="E70" s="288">
        <f t="shared" si="8"/>
        <v>1.2000000000000028</v>
      </c>
      <c r="F70" s="287">
        <v>1.2000000000000028</v>
      </c>
      <c r="G70" s="289">
        <f t="shared" si="9"/>
        <v>1</v>
      </c>
      <c r="H70" s="286"/>
      <c r="I70" s="287"/>
      <c r="J70" s="288" t="str">
        <f t="shared" si="10"/>
        <v>-</v>
      </c>
      <c r="K70" s="290">
        <f t="shared" si="11"/>
        <v>1.2000000000000028</v>
      </c>
      <c r="L70" s="289" t="str">
        <f t="shared" si="13"/>
        <v>-</v>
      </c>
      <c r="M70" s="291" t="s">
        <v>34</v>
      </c>
      <c r="N70" s="292" t="str">
        <f t="shared" si="12"/>
        <v>Sandstone</v>
      </c>
      <c r="O70" s="293"/>
      <c r="P70" s="293" t="str">
        <f>IFERROR(VLOOKUP(O70,'CQ SAMPLES'!B:I,8,FALSE),"-")</f>
        <v>-</v>
      </c>
      <c r="Q70" s="294" t="str">
        <f>IFERROR(AVERAGEIFS(Density!B:B,Density!A:A,"&gt;="&amp;H70, Density!A:A, "&lt;="&amp;I70),"-")</f>
        <v>-</v>
      </c>
      <c r="R70" s="293"/>
      <c r="S70" s="295" t="s">
        <v>502</v>
      </c>
      <c r="T70" s="295"/>
      <c r="U70" s="328" t="e">
        <f t="shared" si="14"/>
        <v>#VALUE!</v>
      </c>
      <c r="V70" s="17"/>
      <c r="W70" s="17"/>
    </row>
    <row r="71" spans="1:23" s="278" customFormat="1" ht="15.6" x14ac:dyDescent="0.3">
      <c r="A71" s="113" t="s">
        <v>446</v>
      </c>
      <c r="B71" s="285">
        <v>8</v>
      </c>
      <c r="C71" s="286">
        <v>81.3</v>
      </c>
      <c r="D71" s="287">
        <v>81.459999999999994</v>
      </c>
      <c r="E71" s="288">
        <f t="shared" si="8"/>
        <v>0.15999999999999659</v>
      </c>
      <c r="F71" s="287">
        <v>0.15999999999999659</v>
      </c>
      <c r="G71" s="289">
        <f t="shared" si="9"/>
        <v>1</v>
      </c>
      <c r="H71" s="286"/>
      <c r="I71" s="287"/>
      <c r="J71" s="288" t="str">
        <f t="shared" si="10"/>
        <v>-</v>
      </c>
      <c r="K71" s="290">
        <f t="shared" si="11"/>
        <v>0.15999999999999659</v>
      </c>
      <c r="L71" s="289" t="str">
        <f>IFERROR(IF(ISNUMBER(K71)*ISNUMBER(J71),K71/J71,"-"),"-")</f>
        <v>-</v>
      </c>
      <c r="M71" s="291" t="s">
        <v>34</v>
      </c>
      <c r="N71" s="292" t="str">
        <f t="shared" si="12"/>
        <v>Sandstone</v>
      </c>
      <c r="O71" s="293">
        <v>5467</v>
      </c>
      <c r="P71" s="293">
        <f>IFERROR(VLOOKUP(O71,'CQ SAMPLES'!B:I,8,FALSE),"-")</f>
        <v>0</v>
      </c>
      <c r="Q71" s="294" t="str">
        <f>IFERROR(AVERAGEIFS(Density!B:B,Density!A:A,"&gt;="&amp;H71, Density!A:A, "&lt;="&amp;I71),"-")</f>
        <v>-</v>
      </c>
      <c r="R71" s="293"/>
      <c r="S71" s="295" t="s">
        <v>503</v>
      </c>
      <c r="T71" s="295"/>
      <c r="U71" s="328" t="e">
        <f t="shared" si="14"/>
        <v>#VALUE!</v>
      </c>
      <c r="V71" s="17"/>
      <c r="W71" s="17"/>
    </row>
    <row r="72" spans="1:23" s="278" customFormat="1" ht="15.6" x14ac:dyDescent="0.3">
      <c r="A72" s="113" t="s">
        <v>446</v>
      </c>
      <c r="B72" s="285">
        <v>8</v>
      </c>
      <c r="C72" s="286">
        <v>81.459999999999994</v>
      </c>
      <c r="D72" s="287">
        <v>82.27</v>
      </c>
      <c r="E72" s="288">
        <f t="shared" si="8"/>
        <v>0.81000000000000227</v>
      </c>
      <c r="F72" s="287">
        <v>0.81000000000000227</v>
      </c>
      <c r="G72" s="289">
        <f t="shared" si="9"/>
        <v>1</v>
      </c>
      <c r="H72" s="286"/>
      <c r="I72" s="287"/>
      <c r="J72" s="288" t="str">
        <f t="shared" si="10"/>
        <v>-</v>
      </c>
      <c r="K72" s="290">
        <f t="shared" si="11"/>
        <v>0.81000000000000227</v>
      </c>
      <c r="L72" s="289" t="str">
        <f t="shared" ref="L72:L134" si="15">IFERROR(IF(ISNUMBER(K72)*ISNUMBER(J72),K72/J72,"-"),"-")</f>
        <v>-</v>
      </c>
      <c r="M72" s="291" t="s">
        <v>34</v>
      </c>
      <c r="N72" s="292" t="str">
        <f t="shared" si="12"/>
        <v>Sandstone</v>
      </c>
      <c r="O72" s="293"/>
      <c r="P72" s="293" t="str">
        <f>IFERROR(VLOOKUP(O72,'CQ SAMPLES'!B:I,8,FALSE),"-")</f>
        <v>-</v>
      </c>
      <c r="Q72" s="294" t="str">
        <f>IFERROR(AVERAGEIFS(Density!B:B,Density!A:A,"&gt;="&amp;H72, Density!A:A, "&lt;="&amp;I72),"-")</f>
        <v>-</v>
      </c>
      <c r="R72" s="293"/>
      <c r="S72" s="295" t="s">
        <v>504</v>
      </c>
      <c r="T72" s="295"/>
      <c r="U72" s="328" t="e">
        <f t="shared" si="14"/>
        <v>#VALUE!</v>
      </c>
      <c r="V72" s="17"/>
      <c r="W72" s="17"/>
    </row>
    <row r="73" spans="1:23" s="278" customFormat="1" ht="31.2" x14ac:dyDescent="0.3">
      <c r="A73" s="113" t="s">
        <v>446</v>
      </c>
      <c r="B73" s="285">
        <v>9</v>
      </c>
      <c r="C73" s="286">
        <v>82.27</v>
      </c>
      <c r="D73" s="287">
        <v>83.11</v>
      </c>
      <c r="E73" s="288">
        <f t="shared" si="8"/>
        <v>0.84000000000000341</v>
      </c>
      <c r="F73" s="287">
        <v>0.84000000000000341</v>
      </c>
      <c r="G73" s="289">
        <f t="shared" si="9"/>
        <v>1</v>
      </c>
      <c r="H73" s="286"/>
      <c r="I73" s="287"/>
      <c r="J73" s="288" t="str">
        <f t="shared" si="10"/>
        <v>-</v>
      </c>
      <c r="K73" s="290">
        <f t="shared" si="11"/>
        <v>0.84000000000000341</v>
      </c>
      <c r="L73" s="289" t="str">
        <f t="shared" si="15"/>
        <v>-</v>
      </c>
      <c r="M73" s="291" t="s">
        <v>34</v>
      </c>
      <c r="N73" s="292" t="str">
        <f t="shared" si="12"/>
        <v>Sandstone</v>
      </c>
      <c r="O73" s="293"/>
      <c r="P73" s="293" t="str">
        <f>IFERROR(VLOOKUP(O73,'CQ SAMPLES'!B:I,8,FALSE),"-")</f>
        <v>-</v>
      </c>
      <c r="Q73" s="294" t="str">
        <f>IFERROR(AVERAGEIFS(Density!B:B,Density!A:A,"&gt;="&amp;H73, Density!A:A, "&lt;="&amp;I73),"-")</f>
        <v>-</v>
      </c>
      <c r="R73" s="293"/>
      <c r="S73" s="295" t="s">
        <v>505</v>
      </c>
      <c r="T73" s="295"/>
      <c r="U73" s="328" t="e">
        <f t="shared" si="14"/>
        <v>#VALUE!</v>
      </c>
      <c r="V73" s="17"/>
      <c r="W73" s="17"/>
    </row>
    <row r="74" spans="1:23" s="278" customFormat="1" ht="62.4" x14ac:dyDescent="0.3">
      <c r="A74" s="113" t="s">
        <v>446</v>
      </c>
      <c r="B74" s="285">
        <v>9</v>
      </c>
      <c r="C74" s="286">
        <v>83.11</v>
      </c>
      <c r="D74" s="287">
        <v>83.32</v>
      </c>
      <c r="E74" s="288">
        <f t="shared" si="8"/>
        <v>0.20999999999999375</v>
      </c>
      <c r="F74" s="287">
        <v>0.20999999999999375</v>
      </c>
      <c r="G74" s="289">
        <f t="shared" si="9"/>
        <v>1</v>
      </c>
      <c r="H74" s="286"/>
      <c r="I74" s="287"/>
      <c r="J74" s="288" t="str">
        <f t="shared" si="10"/>
        <v>-</v>
      </c>
      <c r="K74" s="290">
        <f t="shared" si="11"/>
        <v>0.20999999999999375</v>
      </c>
      <c r="L74" s="289" t="str">
        <f t="shared" si="15"/>
        <v>-</v>
      </c>
      <c r="M74" s="291" t="s">
        <v>34</v>
      </c>
      <c r="N74" s="292" t="str">
        <f t="shared" si="12"/>
        <v>Sandstone</v>
      </c>
      <c r="O74" s="293"/>
      <c r="P74" s="293" t="str">
        <f>IFERROR(VLOOKUP(O74,'CQ SAMPLES'!B:I,8,FALSE),"-")</f>
        <v>-</v>
      </c>
      <c r="Q74" s="294" t="str">
        <f>IFERROR(AVERAGEIFS(Density!B:B,Density!A:A,"&gt;="&amp;H74, Density!A:A, "&lt;="&amp;I74),"-")</f>
        <v>-</v>
      </c>
      <c r="R74" s="293"/>
      <c r="S74" s="295" t="s">
        <v>506</v>
      </c>
      <c r="T74" s="295"/>
      <c r="U74" s="328" t="e">
        <f t="shared" si="14"/>
        <v>#VALUE!</v>
      </c>
      <c r="V74" s="17"/>
      <c r="W74" s="17"/>
    </row>
    <row r="75" spans="1:23" s="278" customFormat="1" ht="46.8" x14ac:dyDescent="0.3">
      <c r="A75" s="113" t="s">
        <v>446</v>
      </c>
      <c r="B75" s="285">
        <v>9</v>
      </c>
      <c r="C75" s="286">
        <v>83.32</v>
      </c>
      <c r="D75" s="287">
        <v>84.43</v>
      </c>
      <c r="E75" s="288">
        <f t="shared" si="8"/>
        <v>1.1100000000000136</v>
      </c>
      <c r="F75" s="287">
        <v>1.1100000000000136</v>
      </c>
      <c r="G75" s="289">
        <f t="shared" si="9"/>
        <v>1</v>
      </c>
      <c r="H75" s="286"/>
      <c r="I75" s="287"/>
      <c r="J75" s="288" t="str">
        <f t="shared" si="10"/>
        <v>-</v>
      </c>
      <c r="K75" s="290">
        <f t="shared" si="11"/>
        <v>1.1100000000000136</v>
      </c>
      <c r="L75" s="289" t="str">
        <f t="shared" si="15"/>
        <v>-</v>
      </c>
      <c r="M75" s="291" t="s">
        <v>34</v>
      </c>
      <c r="N75" s="292" t="str">
        <f t="shared" si="12"/>
        <v>Sandstone</v>
      </c>
      <c r="O75" s="293"/>
      <c r="P75" s="293" t="str">
        <f>IFERROR(VLOOKUP(O75,'CQ SAMPLES'!B:I,8,FALSE),"-")</f>
        <v>-</v>
      </c>
      <c r="Q75" s="294" t="str">
        <f>IFERROR(AVERAGEIFS(Density!B:B,Density!A:A,"&gt;="&amp;H75, Density!A:A, "&lt;="&amp;I75),"-")</f>
        <v>-</v>
      </c>
      <c r="R75" s="293"/>
      <c r="S75" s="295" t="s">
        <v>507</v>
      </c>
      <c r="T75" s="295"/>
      <c r="U75" s="328" t="e">
        <f t="shared" si="14"/>
        <v>#VALUE!</v>
      </c>
      <c r="V75" s="17"/>
      <c r="W75" s="17"/>
    </row>
    <row r="76" spans="1:23" s="278" customFormat="1" ht="31.2" x14ac:dyDescent="0.3">
      <c r="A76" s="113" t="s">
        <v>446</v>
      </c>
      <c r="B76" s="285">
        <v>9</v>
      </c>
      <c r="C76" s="286">
        <v>84.43</v>
      </c>
      <c r="D76" s="287">
        <v>84.63</v>
      </c>
      <c r="E76" s="288">
        <f t="shared" si="8"/>
        <v>0.19999999999998863</v>
      </c>
      <c r="F76" s="287">
        <v>0.19999999999998863</v>
      </c>
      <c r="G76" s="289">
        <f t="shared" si="9"/>
        <v>1</v>
      </c>
      <c r="H76" s="286"/>
      <c r="I76" s="287"/>
      <c r="J76" s="288" t="str">
        <f t="shared" si="10"/>
        <v>-</v>
      </c>
      <c r="K76" s="290">
        <f t="shared" si="11"/>
        <v>0.19999999999998863</v>
      </c>
      <c r="L76" s="289" t="str">
        <f t="shared" si="15"/>
        <v>-</v>
      </c>
      <c r="M76" s="291" t="s">
        <v>34</v>
      </c>
      <c r="N76" s="292" t="str">
        <f t="shared" si="12"/>
        <v>Sandstone</v>
      </c>
      <c r="O76" s="293"/>
      <c r="P76" s="293" t="str">
        <f>IFERROR(VLOOKUP(O76,'CQ SAMPLES'!B:I,8,FALSE),"-")</f>
        <v>-</v>
      </c>
      <c r="Q76" s="294" t="str">
        <f>IFERROR(AVERAGEIFS(Density!B:B,Density!A:A,"&gt;="&amp;H76, Density!A:A, "&lt;="&amp;I76),"-")</f>
        <v>-</v>
      </c>
      <c r="R76" s="293"/>
      <c r="S76" s="295" t="s">
        <v>508</v>
      </c>
      <c r="T76" s="295"/>
      <c r="U76" s="328" t="e">
        <f t="shared" si="14"/>
        <v>#VALUE!</v>
      </c>
      <c r="V76" s="17"/>
      <c r="W76" s="17"/>
    </row>
    <row r="77" spans="1:23" s="278" customFormat="1" ht="31.2" x14ac:dyDescent="0.3">
      <c r="A77" s="113" t="s">
        <v>446</v>
      </c>
      <c r="B77" s="285">
        <v>9</v>
      </c>
      <c r="C77" s="286">
        <v>84.63</v>
      </c>
      <c r="D77" s="287">
        <v>85.13</v>
      </c>
      <c r="E77" s="288">
        <f t="shared" si="8"/>
        <v>0.5</v>
      </c>
      <c r="F77" s="287">
        <v>0.5</v>
      </c>
      <c r="G77" s="289">
        <f t="shared" si="9"/>
        <v>1</v>
      </c>
      <c r="H77" s="286"/>
      <c r="I77" s="287"/>
      <c r="J77" s="288" t="str">
        <f t="shared" si="10"/>
        <v>-</v>
      </c>
      <c r="K77" s="290">
        <f t="shared" si="11"/>
        <v>0.5</v>
      </c>
      <c r="L77" s="289" t="str">
        <f t="shared" si="15"/>
        <v>-</v>
      </c>
      <c r="M77" s="291" t="s">
        <v>26</v>
      </c>
      <c r="N77" s="292" t="str">
        <f t="shared" si="12"/>
        <v>Claystone</v>
      </c>
      <c r="O77" s="293"/>
      <c r="P77" s="293" t="str">
        <f>IFERROR(VLOOKUP(O77,'CQ SAMPLES'!B:I,8,FALSE),"-")</f>
        <v>-</v>
      </c>
      <c r="Q77" s="294" t="str">
        <f>IFERROR(AVERAGEIFS(Density!B:B,Density!A:A,"&gt;="&amp;H77, Density!A:A, "&lt;="&amp;I77),"-")</f>
        <v>-</v>
      </c>
      <c r="R77" s="293"/>
      <c r="S77" s="295" t="s">
        <v>509</v>
      </c>
      <c r="T77" s="295"/>
      <c r="U77" s="328" t="e">
        <f t="shared" si="14"/>
        <v>#VALUE!</v>
      </c>
      <c r="V77" s="17"/>
      <c r="W77" s="17"/>
    </row>
    <row r="78" spans="1:23" s="278" customFormat="1" ht="31.2" x14ac:dyDescent="0.3">
      <c r="A78" s="113" t="s">
        <v>446</v>
      </c>
      <c r="B78" s="285">
        <v>9</v>
      </c>
      <c r="C78" s="286">
        <v>85.13</v>
      </c>
      <c r="D78" s="287">
        <v>85.23</v>
      </c>
      <c r="E78" s="288">
        <f t="shared" si="8"/>
        <v>0.10000000000000853</v>
      </c>
      <c r="F78" s="287">
        <v>0.10000000000000853</v>
      </c>
      <c r="G78" s="289">
        <f t="shared" si="9"/>
        <v>1</v>
      </c>
      <c r="H78" s="286"/>
      <c r="I78" s="287"/>
      <c r="J78" s="288" t="str">
        <f t="shared" si="10"/>
        <v>-</v>
      </c>
      <c r="K78" s="290">
        <f t="shared" si="11"/>
        <v>0.10000000000000853</v>
      </c>
      <c r="L78" s="289" t="str">
        <f t="shared" si="15"/>
        <v>-</v>
      </c>
      <c r="M78" s="291" t="s">
        <v>109</v>
      </c>
      <c r="N78" s="292" t="str">
        <f t="shared" si="12"/>
        <v>Carbonaceous Sandstone</v>
      </c>
      <c r="O78" s="293">
        <v>5469</v>
      </c>
      <c r="P78" s="293">
        <f>IFERROR(VLOOKUP(O78,'CQ SAMPLES'!B:I,8,FALSE),"-")</f>
        <v>0</v>
      </c>
      <c r="Q78" s="294" t="str">
        <f>IFERROR(AVERAGEIFS(Density!B:B,Density!A:A,"&gt;="&amp;H78, Density!A:A, "&lt;="&amp;I78),"-")</f>
        <v>-</v>
      </c>
      <c r="R78" s="293"/>
      <c r="S78" s="295" t="s">
        <v>510</v>
      </c>
      <c r="T78" s="295"/>
      <c r="U78" s="328" t="e">
        <f t="shared" si="14"/>
        <v>#VALUE!</v>
      </c>
      <c r="V78" s="17"/>
      <c r="W78" s="17"/>
    </row>
    <row r="79" spans="1:23" s="278" customFormat="1" ht="31.2" x14ac:dyDescent="0.3">
      <c r="A79" s="113" t="s">
        <v>446</v>
      </c>
      <c r="B79" s="285">
        <v>9</v>
      </c>
      <c r="C79" s="286">
        <v>85.23</v>
      </c>
      <c r="D79" s="287">
        <v>85.31</v>
      </c>
      <c r="E79" s="288">
        <f t="shared" si="8"/>
        <v>7.9999999999998295E-2</v>
      </c>
      <c r="F79" s="287">
        <v>0</v>
      </c>
      <c r="G79" s="289">
        <f t="shared" si="9"/>
        <v>0</v>
      </c>
      <c r="H79" s="286"/>
      <c r="I79" s="287"/>
      <c r="J79" s="288" t="str">
        <f t="shared" si="10"/>
        <v>-</v>
      </c>
      <c r="K79" s="290">
        <f t="shared" si="11"/>
        <v>0</v>
      </c>
      <c r="L79" s="289" t="str">
        <f t="shared" si="15"/>
        <v>-</v>
      </c>
      <c r="M79" s="291" t="s">
        <v>42</v>
      </c>
      <c r="N79" s="292" t="str">
        <f t="shared" si="12"/>
        <v>Core Loss, interpreted as coal</v>
      </c>
      <c r="O79" s="293"/>
      <c r="P79" s="293" t="str">
        <f>IFERROR(VLOOKUP(O79,'CQ SAMPLES'!B:I,8,FALSE),"-")</f>
        <v>-</v>
      </c>
      <c r="Q79" s="294" t="str">
        <f>IFERROR(AVERAGEIFS(Density!B:B,Density!A:A,"&gt;="&amp;H79, Density!A:A, "&lt;="&amp;I79),"-")</f>
        <v>-</v>
      </c>
      <c r="R79" s="293"/>
      <c r="S79" s="295" t="s">
        <v>597</v>
      </c>
      <c r="T79" s="295"/>
      <c r="U79" s="328" t="e">
        <f t="shared" si="14"/>
        <v>#VALUE!</v>
      </c>
      <c r="V79" s="17"/>
      <c r="W79" s="17"/>
    </row>
    <row r="80" spans="1:23" s="278" customFormat="1" ht="62.4" x14ac:dyDescent="0.3">
      <c r="A80" s="113" t="s">
        <v>446</v>
      </c>
      <c r="B80" s="285">
        <v>9</v>
      </c>
      <c r="C80" s="286">
        <v>85.31</v>
      </c>
      <c r="D80" s="287">
        <v>85.42</v>
      </c>
      <c r="E80" s="288">
        <f t="shared" si="8"/>
        <v>0.10999999999999943</v>
      </c>
      <c r="F80" s="287">
        <v>0.11</v>
      </c>
      <c r="G80" s="289">
        <f t="shared" si="9"/>
        <v>1.0000000000000051</v>
      </c>
      <c r="H80" s="286"/>
      <c r="I80" s="287"/>
      <c r="J80" s="288" t="str">
        <f t="shared" si="10"/>
        <v>-</v>
      </c>
      <c r="K80" s="290">
        <f t="shared" si="11"/>
        <v>0.11</v>
      </c>
      <c r="L80" s="289" t="str">
        <f t="shared" si="15"/>
        <v>-</v>
      </c>
      <c r="M80" s="291" t="s">
        <v>20</v>
      </c>
      <c r="N80" s="292" t="str">
        <f t="shared" si="12"/>
        <v>Coal</v>
      </c>
      <c r="O80" s="293">
        <v>5470</v>
      </c>
      <c r="P80" s="293">
        <f>IFERROR(VLOOKUP(O80,'CQ SAMPLES'!B:I,8,FALSE),"-")</f>
        <v>0</v>
      </c>
      <c r="Q80" s="294" t="str">
        <f>IFERROR(AVERAGEIFS(Density!B:B,Density!A:A,"&gt;="&amp;H80, Density!A:A, "&lt;="&amp;I80),"-")</f>
        <v>-</v>
      </c>
      <c r="R80" s="293"/>
      <c r="S80" s="295" t="s">
        <v>511</v>
      </c>
      <c r="T80" s="295"/>
      <c r="U80" s="328" t="e">
        <f t="shared" si="14"/>
        <v>#VALUE!</v>
      </c>
      <c r="V80" s="17"/>
      <c r="W80" s="17"/>
    </row>
    <row r="81" spans="1:23" s="278" customFormat="1" ht="31.2" x14ac:dyDescent="0.3">
      <c r="A81" s="113" t="s">
        <v>446</v>
      </c>
      <c r="B81" s="285">
        <v>10</v>
      </c>
      <c r="C81" s="286">
        <v>85.42</v>
      </c>
      <c r="D81" s="287">
        <v>85.48</v>
      </c>
      <c r="E81" s="288">
        <f t="shared" si="8"/>
        <v>6.0000000000002274E-2</v>
      </c>
      <c r="F81" s="287">
        <v>0.06</v>
      </c>
      <c r="G81" s="289">
        <f t="shared" si="9"/>
        <v>0.99999999999996203</v>
      </c>
      <c r="H81" s="286"/>
      <c r="I81" s="287"/>
      <c r="J81" s="288" t="str">
        <f t="shared" si="10"/>
        <v>-</v>
      </c>
      <c r="K81" s="290">
        <f t="shared" si="11"/>
        <v>0.06</v>
      </c>
      <c r="L81" s="289" t="str">
        <f t="shared" si="15"/>
        <v>-</v>
      </c>
      <c r="M81" s="291" t="s">
        <v>24</v>
      </c>
      <c r="N81" s="292" t="str">
        <f t="shared" si="12"/>
        <v>Carbonaceous Mudstone</v>
      </c>
      <c r="O81" s="293"/>
      <c r="P81" s="293" t="str">
        <f>IFERROR(VLOOKUP(O81,'CQ SAMPLES'!B:I,8,FALSE),"-")</f>
        <v>-</v>
      </c>
      <c r="Q81" s="294" t="str">
        <f>IFERROR(AVERAGEIFS(Density!B:B,Density!A:A,"&gt;="&amp;H81, Density!A:A, "&lt;="&amp;I81),"-")</f>
        <v>-</v>
      </c>
      <c r="R81" s="293"/>
      <c r="S81" s="295" t="s">
        <v>512</v>
      </c>
      <c r="T81" s="295"/>
      <c r="U81" s="328" t="e">
        <f t="shared" si="14"/>
        <v>#VALUE!</v>
      </c>
      <c r="V81" s="17"/>
      <c r="W81" s="17"/>
    </row>
    <row r="82" spans="1:23" s="278" customFormat="1" ht="15.6" x14ac:dyDescent="0.3">
      <c r="A82" s="113" t="s">
        <v>446</v>
      </c>
      <c r="B82" s="285">
        <v>10</v>
      </c>
      <c r="C82" s="286">
        <v>85.48</v>
      </c>
      <c r="D82" s="287">
        <v>85.600000000000009</v>
      </c>
      <c r="E82" s="288">
        <f t="shared" si="8"/>
        <v>0.12000000000000455</v>
      </c>
      <c r="F82" s="287">
        <v>0.12</v>
      </c>
      <c r="G82" s="289">
        <f t="shared" si="9"/>
        <v>0.99999999999996203</v>
      </c>
      <c r="H82" s="286"/>
      <c r="I82" s="287"/>
      <c r="J82" s="288" t="str">
        <f t="shared" si="10"/>
        <v>-</v>
      </c>
      <c r="K82" s="290">
        <f t="shared" si="11"/>
        <v>0.12</v>
      </c>
      <c r="L82" s="289" t="str">
        <f t="shared" si="15"/>
        <v>-</v>
      </c>
      <c r="M82" s="291" t="s">
        <v>26</v>
      </c>
      <c r="N82" s="292" t="str">
        <f t="shared" si="12"/>
        <v>Claystone</v>
      </c>
      <c r="O82" s="293"/>
      <c r="P82" s="293" t="str">
        <f>IFERROR(VLOOKUP(O82,'CQ SAMPLES'!B:I,8,FALSE),"-")</f>
        <v>-</v>
      </c>
      <c r="Q82" s="294" t="str">
        <f>IFERROR(AVERAGEIFS(Density!B:B,Density!A:A,"&gt;="&amp;H82, Density!A:A, "&lt;="&amp;I82),"-")</f>
        <v>-</v>
      </c>
      <c r="R82" s="293"/>
      <c r="S82" s="295" t="s">
        <v>513</v>
      </c>
      <c r="T82" s="295"/>
      <c r="U82" s="328" t="e">
        <f t="shared" si="14"/>
        <v>#VALUE!</v>
      </c>
      <c r="V82" s="17"/>
      <c r="W82" s="17"/>
    </row>
    <row r="83" spans="1:23" s="278" customFormat="1" ht="31.2" x14ac:dyDescent="0.3">
      <c r="A83" s="113" t="s">
        <v>446</v>
      </c>
      <c r="B83" s="285">
        <v>10</v>
      </c>
      <c r="C83" s="286">
        <v>85.600000000000009</v>
      </c>
      <c r="D83" s="287">
        <v>86.240000000000009</v>
      </c>
      <c r="E83" s="288">
        <f t="shared" si="8"/>
        <v>0.64000000000000057</v>
      </c>
      <c r="F83" s="287">
        <v>0.64</v>
      </c>
      <c r="G83" s="289">
        <f t="shared" si="9"/>
        <v>0.99999999999999911</v>
      </c>
      <c r="H83" s="286"/>
      <c r="I83" s="287"/>
      <c r="J83" s="288" t="str">
        <f t="shared" si="10"/>
        <v>-</v>
      </c>
      <c r="K83" s="290">
        <f t="shared" si="11"/>
        <v>0.64</v>
      </c>
      <c r="L83" s="289" t="str">
        <f t="shared" si="15"/>
        <v>-</v>
      </c>
      <c r="M83" s="291" t="s">
        <v>32</v>
      </c>
      <c r="N83" s="292" t="str">
        <f t="shared" si="12"/>
        <v>Siltstone</v>
      </c>
      <c r="O83" s="293"/>
      <c r="P83" s="293" t="str">
        <f>IFERROR(VLOOKUP(O83,'CQ SAMPLES'!B:I,8,FALSE),"-")</f>
        <v>-</v>
      </c>
      <c r="Q83" s="294" t="str">
        <f>IFERROR(AVERAGEIFS(Density!B:B,Density!A:A,"&gt;="&amp;H83, Density!A:A, "&lt;="&amp;I83),"-")</f>
        <v>-</v>
      </c>
      <c r="R83" s="293"/>
      <c r="S83" s="295" t="s">
        <v>514</v>
      </c>
      <c r="T83" s="295"/>
      <c r="U83" s="328" t="e">
        <f t="shared" si="14"/>
        <v>#VALUE!</v>
      </c>
      <c r="V83" s="17"/>
      <c r="W83" s="17"/>
    </row>
    <row r="84" spans="1:23" s="278" customFormat="1" ht="15.6" x14ac:dyDescent="0.3">
      <c r="A84" s="113" t="s">
        <v>446</v>
      </c>
      <c r="B84" s="285">
        <v>10</v>
      </c>
      <c r="C84" s="286">
        <v>86.240000000000009</v>
      </c>
      <c r="D84" s="287">
        <v>86.320000000000007</v>
      </c>
      <c r="E84" s="288">
        <f t="shared" si="8"/>
        <v>7.9999999999998295E-2</v>
      </c>
      <c r="F84" s="287">
        <v>0.08</v>
      </c>
      <c r="G84" s="289">
        <f t="shared" si="9"/>
        <v>1.0000000000000213</v>
      </c>
      <c r="H84" s="286"/>
      <c r="I84" s="287"/>
      <c r="J84" s="288" t="str">
        <f t="shared" si="10"/>
        <v>-</v>
      </c>
      <c r="K84" s="290">
        <f t="shared" si="11"/>
        <v>0.08</v>
      </c>
      <c r="L84" s="289" t="str">
        <f t="shared" si="15"/>
        <v>-</v>
      </c>
      <c r="M84" s="291" t="s">
        <v>20</v>
      </c>
      <c r="N84" s="292" t="str">
        <f t="shared" si="12"/>
        <v>Coal</v>
      </c>
      <c r="O84" s="293">
        <v>5468</v>
      </c>
      <c r="P84" s="293">
        <f>IFERROR(VLOOKUP(O84,'CQ SAMPLES'!B:I,8,FALSE),"-")</f>
        <v>0</v>
      </c>
      <c r="Q84" s="294" t="str">
        <f>IFERROR(AVERAGEIFS(Density!B:B,Density!A:A,"&gt;="&amp;H84, Density!A:A, "&lt;="&amp;I84),"-")</f>
        <v>-</v>
      </c>
      <c r="R84" s="293"/>
      <c r="S84" s="295"/>
      <c r="T84" s="295"/>
      <c r="U84" s="328" t="e">
        <f t="shared" si="14"/>
        <v>#VALUE!</v>
      </c>
      <c r="V84" s="17"/>
      <c r="W84" s="17"/>
    </row>
    <row r="85" spans="1:23" s="278" customFormat="1" ht="15.6" x14ac:dyDescent="0.3">
      <c r="A85" s="113" t="s">
        <v>446</v>
      </c>
      <c r="B85" s="285">
        <v>10</v>
      </c>
      <c r="C85" s="286">
        <v>86.320000000000007</v>
      </c>
      <c r="D85" s="287">
        <v>86.52000000000001</v>
      </c>
      <c r="E85" s="288">
        <f t="shared" ref="E85:E87" si="16">IF(ISNUMBER(C85)*ISNUMBER(D85),D85-C85,"-")</f>
        <v>0.20000000000000284</v>
      </c>
      <c r="F85" s="287">
        <v>0.2</v>
      </c>
      <c r="G85" s="289">
        <f t="shared" si="9"/>
        <v>0.99999999999998579</v>
      </c>
      <c r="H85" s="286"/>
      <c r="I85" s="287"/>
      <c r="J85" s="288" t="str">
        <f t="shared" si="10"/>
        <v>-</v>
      </c>
      <c r="K85" s="290">
        <f t="shared" si="11"/>
        <v>0.2</v>
      </c>
      <c r="L85" s="289" t="str">
        <f t="shared" si="15"/>
        <v>-</v>
      </c>
      <c r="M85" s="291" t="s">
        <v>20</v>
      </c>
      <c r="N85" s="292" t="str">
        <f t="shared" si="12"/>
        <v>Coal</v>
      </c>
      <c r="O85" s="293">
        <v>5471</v>
      </c>
      <c r="P85" s="293">
        <f>IFERROR(VLOOKUP(O85,'CQ SAMPLES'!B:I,8,FALSE),"-")</f>
        <v>0</v>
      </c>
      <c r="Q85" s="294" t="str">
        <f>IFERROR(AVERAGEIFS(Density!B:B,Density!A:A,"&gt;="&amp;H85, Density!A:A, "&lt;="&amp;I85),"-")</f>
        <v>-</v>
      </c>
      <c r="R85" s="293"/>
      <c r="S85" s="295" t="s">
        <v>515</v>
      </c>
      <c r="T85" s="295"/>
      <c r="U85" s="328" t="e">
        <f t="shared" si="14"/>
        <v>#VALUE!</v>
      </c>
      <c r="V85" s="17"/>
      <c r="W85" s="17"/>
    </row>
    <row r="86" spans="1:23" s="278" customFormat="1" ht="15.6" x14ac:dyDescent="0.3">
      <c r="A86" s="113" t="s">
        <v>446</v>
      </c>
      <c r="B86" s="285">
        <v>10</v>
      </c>
      <c r="C86" s="286">
        <v>86.52000000000001</v>
      </c>
      <c r="D86" s="287">
        <v>86.76</v>
      </c>
      <c r="E86" s="288">
        <f t="shared" si="16"/>
        <v>0.23999999999999488</v>
      </c>
      <c r="F86" s="287">
        <v>0.24</v>
      </c>
      <c r="G86" s="289">
        <f t="shared" si="9"/>
        <v>1.0000000000000213</v>
      </c>
      <c r="H86" s="286"/>
      <c r="I86" s="287"/>
      <c r="J86" s="288" t="str">
        <f t="shared" si="10"/>
        <v>-</v>
      </c>
      <c r="K86" s="290">
        <f t="shared" si="11"/>
        <v>0.24</v>
      </c>
      <c r="L86" s="289" t="str">
        <f t="shared" si="15"/>
        <v>-</v>
      </c>
      <c r="M86" s="291" t="s">
        <v>20</v>
      </c>
      <c r="N86" s="292" t="str">
        <f t="shared" si="12"/>
        <v>Coal</v>
      </c>
      <c r="O86" s="293">
        <v>5472</v>
      </c>
      <c r="P86" s="293">
        <f>IFERROR(VLOOKUP(O86,'CQ SAMPLES'!B:I,8,FALSE),"-")</f>
        <v>0</v>
      </c>
      <c r="Q86" s="294" t="str">
        <f>IFERROR(AVERAGEIFS(Density!B:B,Density!A:A,"&gt;="&amp;H86, Density!A:A, "&lt;="&amp;I86),"-")</f>
        <v>-</v>
      </c>
      <c r="R86" s="293"/>
      <c r="S86" s="295"/>
      <c r="T86" s="295"/>
      <c r="U86" s="328" t="e">
        <f t="shared" si="14"/>
        <v>#VALUE!</v>
      </c>
      <c r="V86" s="17"/>
      <c r="W86" s="17"/>
    </row>
    <row r="87" spans="1:23" s="278" customFormat="1" ht="15.6" x14ac:dyDescent="0.3">
      <c r="A87" s="113" t="s">
        <v>446</v>
      </c>
      <c r="B87" s="285">
        <v>10</v>
      </c>
      <c r="C87" s="286">
        <v>86.76</v>
      </c>
      <c r="D87" s="287">
        <v>86.960000000000008</v>
      </c>
      <c r="E87" s="288">
        <f t="shared" si="16"/>
        <v>0.20000000000000284</v>
      </c>
      <c r="F87" s="287">
        <v>0.2</v>
      </c>
      <c r="G87" s="289">
        <f t="shared" si="9"/>
        <v>0.99999999999998579</v>
      </c>
      <c r="H87" s="286"/>
      <c r="I87" s="287"/>
      <c r="J87" s="288" t="str">
        <f t="shared" si="10"/>
        <v>-</v>
      </c>
      <c r="K87" s="290">
        <f t="shared" si="11"/>
        <v>0.2</v>
      </c>
      <c r="L87" s="289" t="str">
        <f t="shared" si="15"/>
        <v>-</v>
      </c>
      <c r="M87" s="291" t="s">
        <v>20</v>
      </c>
      <c r="N87" s="292" t="str">
        <f t="shared" si="12"/>
        <v>Coal</v>
      </c>
      <c r="O87" s="293">
        <v>5473</v>
      </c>
      <c r="P87" s="293">
        <f>IFERROR(VLOOKUP(O87,'CQ SAMPLES'!B:I,8,FALSE),"-")</f>
        <v>0</v>
      </c>
      <c r="Q87" s="294" t="str">
        <f>IFERROR(AVERAGEIFS(Density!B:B,Density!A:A,"&gt;="&amp;H87, Density!A:A, "&lt;="&amp;I87),"-")</f>
        <v>-</v>
      </c>
      <c r="R87" s="293"/>
      <c r="S87" s="295"/>
      <c r="T87" s="295"/>
      <c r="U87" s="328" t="e">
        <f t="shared" si="14"/>
        <v>#VALUE!</v>
      </c>
      <c r="V87" s="17"/>
      <c r="W87" s="17"/>
    </row>
    <row r="88" spans="1:23" s="278" customFormat="1" ht="31.2" x14ac:dyDescent="0.3">
      <c r="A88" s="113" t="s">
        <v>446</v>
      </c>
      <c r="B88" s="285">
        <v>10</v>
      </c>
      <c r="C88" s="286">
        <v>86.960000000000008</v>
      </c>
      <c r="D88" s="287">
        <v>87.220000000000013</v>
      </c>
      <c r="E88" s="288">
        <f t="shared" ref="E88:E151" si="17">IF(ISNUMBER(C88)*ISNUMBER(D88),D88-C88,"-")</f>
        <v>0.26000000000000512</v>
      </c>
      <c r="F88" s="287">
        <v>0.26</v>
      </c>
      <c r="G88" s="289">
        <f t="shared" si="9"/>
        <v>0.99999999999998035</v>
      </c>
      <c r="H88" s="286"/>
      <c r="I88" s="287"/>
      <c r="J88" s="288" t="str">
        <f t="shared" si="10"/>
        <v>-</v>
      </c>
      <c r="K88" s="290">
        <f t="shared" si="11"/>
        <v>0.26</v>
      </c>
      <c r="L88" s="289" t="str">
        <f t="shared" si="15"/>
        <v>-</v>
      </c>
      <c r="M88" s="291" t="s">
        <v>24</v>
      </c>
      <c r="N88" s="292" t="str">
        <f t="shared" si="12"/>
        <v>Carbonaceous Mudstone</v>
      </c>
      <c r="O88" s="293">
        <v>5474</v>
      </c>
      <c r="P88" s="293">
        <f>IFERROR(VLOOKUP(O88,'CQ SAMPLES'!B:I,8,FALSE),"-")</f>
        <v>0</v>
      </c>
      <c r="Q88" s="294" t="str">
        <f>IFERROR(AVERAGEIFS(Density!B:B,Density!A:A,"&gt;="&amp;H88, Density!A:A, "&lt;="&amp;I88),"-")</f>
        <v>-</v>
      </c>
      <c r="R88" s="293"/>
      <c r="S88" s="295" t="s">
        <v>516</v>
      </c>
      <c r="T88" s="295"/>
      <c r="U88" s="328" t="e">
        <f t="shared" si="14"/>
        <v>#VALUE!</v>
      </c>
      <c r="V88" s="17"/>
      <c r="W88" s="17"/>
    </row>
    <row r="89" spans="1:23" s="278" customFormat="1" ht="31.2" x14ac:dyDescent="0.3">
      <c r="A89" s="113" t="s">
        <v>446</v>
      </c>
      <c r="B89" s="285">
        <v>10</v>
      </c>
      <c r="C89" s="286">
        <v>87.220000000000013</v>
      </c>
      <c r="D89" s="287">
        <v>87.370000000000019</v>
      </c>
      <c r="E89" s="288">
        <f t="shared" si="17"/>
        <v>0.15000000000000568</v>
      </c>
      <c r="F89" s="287">
        <v>0.15</v>
      </c>
      <c r="G89" s="289">
        <f t="shared" si="9"/>
        <v>0.99999999999996203</v>
      </c>
      <c r="H89" s="286"/>
      <c r="I89" s="287"/>
      <c r="J89" s="288" t="str">
        <f t="shared" si="10"/>
        <v>-</v>
      </c>
      <c r="K89" s="290">
        <f t="shared" si="11"/>
        <v>0.15</v>
      </c>
      <c r="L89" s="289" t="str">
        <f t="shared" si="15"/>
        <v>-</v>
      </c>
      <c r="M89" s="291" t="s">
        <v>132</v>
      </c>
      <c r="N89" s="292" t="str">
        <f t="shared" si="12"/>
        <v>Coaly Mudstone</v>
      </c>
      <c r="O89" s="293">
        <v>5475</v>
      </c>
      <c r="P89" s="293">
        <f>IFERROR(VLOOKUP(O89,'CQ SAMPLES'!B:I,8,FALSE),"-")</f>
        <v>0</v>
      </c>
      <c r="Q89" s="294" t="str">
        <f>IFERROR(AVERAGEIFS(Density!B:B,Density!A:A,"&gt;="&amp;H89, Density!A:A, "&lt;="&amp;I89),"-")</f>
        <v>-</v>
      </c>
      <c r="R89" s="293"/>
      <c r="S89" s="295" t="s">
        <v>517</v>
      </c>
      <c r="T89" s="295"/>
      <c r="U89" s="328" t="e">
        <f t="shared" si="14"/>
        <v>#VALUE!</v>
      </c>
      <c r="V89" s="17"/>
      <c r="W89" s="17"/>
    </row>
    <row r="90" spans="1:23" s="278" customFormat="1" ht="15.6" x14ac:dyDescent="0.3">
      <c r="A90" s="113" t="s">
        <v>446</v>
      </c>
      <c r="B90" s="285">
        <v>10</v>
      </c>
      <c r="C90" s="286">
        <v>87.370000000000019</v>
      </c>
      <c r="D90" s="287">
        <v>87.630000000000024</v>
      </c>
      <c r="E90" s="288">
        <f t="shared" si="17"/>
        <v>0.26000000000000512</v>
      </c>
      <c r="F90" s="287">
        <v>0.26</v>
      </c>
      <c r="G90" s="289">
        <f t="shared" si="9"/>
        <v>0.99999999999998035</v>
      </c>
      <c r="H90" s="286"/>
      <c r="I90" s="287"/>
      <c r="J90" s="288" t="str">
        <f t="shared" si="10"/>
        <v>-</v>
      </c>
      <c r="K90" s="290">
        <f t="shared" si="11"/>
        <v>0.26</v>
      </c>
      <c r="L90" s="289" t="str">
        <f t="shared" si="15"/>
        <v>-</v>
      </c>
      <c r="M90" s="291" t="s">
        <v>20</v>
      </c>
      <c r="N90" s="292" t="str">
        <f t="shared" si="12"/>
        <v>Coal</v>
      </c>
      <c r="O90" s="293">
        <v>5476</v>
      </c>
      <c r="P90" s="293">
        <f>IFERROR(VLOOKUP(O90,'CQ SAMPLES'!B:I,8,FALSE),"-")</f>
        <v>0</v>
      </c>
      <c r="Q90" s="294" t="str">
        <f>IFERROR(AVERAGEIFS(Density!B:B,Density!A:A,"&gt;="&amp;H90, Density!A:A, "&lt;="&amp;I90),"-")</f>
        <v>-</v>
      </c>
      <c r="R90" s="293"/>
      <c r="S90" s="295" t="s">
        <v>518</v>
      </c>
      <c r="T90" s="295"/>
      <c r="U90" s="328" t="e">
        <f t="shared" si="14"/>
        <v>#VALUE!</v>
      </c>
      <c r="V90" s="17"/>
      <c r="W90" s="17"/>
    </row>
    <row r="91" spans="1:23" s="278" customFormat="1" ht="31.2" x14ac:dyDescent="0.3">
      <c r="A91" s="113" t="s">
        <v>446</v>
      </c>
      <c r="B91" s="285">
        <v>10</v>
      </c>
      <c r="C91" s="286">
        <v>87.630000000000024</v>
      </c>
      <c r="D91" s="287">
        <v>87.750000000000028</v>
      </c>
      <c r="E91" s="288">
        <f t="shared" si="17"/>
        <v>0.12000000000000455</v>
      </c>
      <c r="F91" s="287">
        <v>0.12</v>
      </c>
      <c r="G91" s="289">
        <f t="shared" si="9"/>
        <v>0.99999999999996203</v>
      </c>
      <c r="H91" s="286"/>
      <c r="I91" s="287"/>
      <c r="J91" s="288" t="str">
        <f t="shared" si="10"/>
        <v>-</v>
      </c>
      <c r="K91" s="290">
        <f t="shared" si="11"/>
        <v>0.12</v>
      </c>
      <c r="L91" s="289" t="str">
        <f t="shared" si="15"/>
        <v>-</v>
      </c>
      <c r="M91" s="291" t="s">
        <v>24</v>
      </c>
      <c r="N91" s="292" t="str">
        <f t="shared" si="12"/>
        <v>Carbonaceous Mudstone</v>
      </c>
      <c r="O91" s="293">
        <v>5477</v>
      </c>
      <c r="P91" s="293">
        <f>IFERROR(VLOOKUP(O91,'CQ SAMPLES'!B:I,8,FALSE),"-")</f>
        <v>0</v>
      </c>
      <c r="Q91" s="294" t="str">
        <f>IFERROR(AVERAGEIFS(Density!B:B,Density!A:A,"&gt;="&amp;H91, Density!A:A, "&lt;="&amp;I91),"-")</f>
        <v>-</v>
      </c>
      <c r="R91" s="293"/>
      <c r="S91" s="295" t="s">
        <v>519</v>
      </c>
      <c r="T91" s="295"/>
      <c r="U91" s="328" t="e">
        <f t="shared" si="14"/>
        <v>#VALUE!</v>
      </c>
      <c r="V91" s="17"/>
      <c r="W91" s="17"/>
    </row>
    <row r="92" spans="1:23" s="278" customFormat="1" ht="15.6" x14ac:dyDescent="0.3">
      <c r="A92" s="113" t="s">
        <v>446</v>
      </c>
      <c r="B92" s="285">
        <v>10</v>
      </c>
      <c r="C92" s="286">
        <v>87.750000000000028</v>
      </c>
      <c r="D92" s="287">
        <v>87.980000000000032</v>
      </c>
      <c r="E92" s="288">
        <f t="shared" si="17"/>
        <v>0.23000000000000398</v>
      </c>
      <c r="F92" s="287">
        <v>0.23</v>
      </c>
      <c r="G92" s="289">
        <f t="shared" si="9"/>
        <v>0.99999999999998279</v>
      </c>
      <c r="H92" s="286"/>
      <c r="I92" s="287"/>
      <c r="J92" s="288" t="str">
        <f t="shared" si="10"/>
        <v>-</v>
      </c>
      <c r="K92" s="290">
        <f t="shared" si="11"/>
        <v>0.23</v>
      </c>
      <c r="L92" s="289" t="str">
        <f t="shared" si="15"/>
        <v>-</v>
      </c>
      <c r="M92" s="291" t="s">
        <v>20</v>
      </c>
      <c r="N92" s="292" t="str">
        <f t="shared" si="12"/>
        <v>Coal</v>
      </c>
      <c r="O92" s="293">
        <v>5478</v>
      </c>
      <c r="P92" s="293">
        <f>IFERROR(VLOOKUP(O92,'CQ SAMPLES'!B:I,8,FALSE),"-")</f>
        <v>0</v>
      </c>
      <c r="Q92" s="294" t="str">
        <f>IFERROR(AVERAGEIFS(Density!B:B,Density!A:A,"&gt;="&amp;H92, Density!A:A, "&lt;="&amp;I92),"-")</f>
        <v>-</v>
      </c>
      <c r="R92" s="293"/>
      <c r="S92" s="295"/>
      <c r="T92" s="295"/>
      <c r="U92" s="328" t="e">
        <f t="shared" si="14"/>
        <v>#VALUE!</v>
      </c>
      <c r="V92" s="17"/>
      <c r="W92" s="17"/>
    </row>
    <row r="93" spans="1:23" s="278" customFormat="1" ht="15.6" x14ac:dyDescent="0.3">
      <c r="A93" s="113" t="s">
        <v>446</v>
      </c>
      <c r="B93" s="285">
        <v>10</v>
      </c>
      <c r="C93" s="286">
        <v>87.980000000000032</v>
      </c>
      <c r="D93" s="287">
        <v>88.220000000000027</v>
      </c>
      <c r="E93" s="288">
        <f t="shared" si="17"/>
        <v>0.23999999999999488</v>
      </c>
      <c r="F93" s="287">
        <v>0.24</v>
      </c>
      <c r="G93" s="289">
        <f t="shared" si="9"/>
        <v>1.0000000000000213</v>
      </c>
      <c r="H93" s="286"/>
      <c r="I93" s="287"/>
      <c r="J93" s="288" t="str">
        <f t="shared" si="10"/>
        <v>-</v>
      </c>
      <c r="K93" s="290">
        <f t="shared" si="11"/>
        <v>0.24</v>
      </c>
      <c r="L93" s="289" t="str">
        <f t="shared" si="15"/>
        <v>-</v>
      </c>
      <c r="M93" s="291" t="s">
        <v>20</v>
      </c>
      <c r="N93" s="292" t="str">
        <f t="shared" si="12"/>
        <v>Coal</v>
      </c>
      <c r="O93" s="293">
        <v>5478</v>
      </c>
      <c r="P93" s="293">
        <f>IFERROR(VLOOKUP(O93,'CQ SAMPLES'!B:I,8,FALSE),"-")</f>
        <v>0</v>
      </c>
      <c r="Q93" s="294" t="str">
        <f>IFERROR(AVERAGEIFS(Density!B:B,Density!A:A,"&gt;="&amp;H93, Density!A:A, "&lt;="&amp;I93),"-")</f>
        <v>-</v>
      </c>
      <c r="R93" s="293"/>
      <c r="S93" s="295"/>
      <c r="T93" s="295"/>
      <c r="U93" s="328" t="e">
        <f t="shared" si="14"/>
        <v>#VALUE!</v>
      </c>
      <c r="V93" s="17"/>
      <c r="W93" s="17"/>
    </row>
    <row r="94" spans="1:23" s="278" customFormat="1" ht="15.6" x14ac:dyDescent="0.3">
      <c r="A94" s="113" t="s">
        <v>446</v>
      </c>
      <c r="B94" s="285">
        <v>10</v>
      </c>
      <c r="C94" s="286">
        <v>88.220000000000027</v>
      </c>
      <c r="D94" s="287">
        <v>88.330000000000027</v>
      </c>
      <c r="E94" s="288">
        <f t="shared" si="17"/>
        <v>0.10999999999999943</v>
      </c>
      <c r="F94" s="287">
        <v>0.11</v>
      </c>
      <c r="G94" s="289">
        <f t="shared" si="9"/>
        <v>1.0000000000000051</v>
      </c>
      <c r="H94" s="286"/>
      <c r="I94" s="287"/>
      <c r="J94" s="288" t="str">
        <f t="shared" si="10"/>
        <v>-</v>
      </c>
      <c r="K94" s="290">
        <f t="shared" si="11"/>
        <v>0.11</v>
      </c>
      <c r="L94" s="289" t="str">
        <f t="shared" si="15"/>
        <v>-</v>
      </c>
      <c r="M94" s="291" t="s">
        <v>132</v>
      </c>
      <c r="N94" s="292" t="str">
        <f t="shared" si="12"/>
        <v>Coaly Mudstone</v>
      </c>
      <c r="O94" s="293">
        <v>5479</v>
      </c>
      <c r="P94" s="293">
        <f>IFERROR(VLOOKUP(O94,'CQ SAMPLES'!B:I,8,FALSE),"-")</f>
        <v>0</v>
      </c>
      <c r="Q94" s="294" t="str">
        <f>IFERROR(AVERAGEIFS(Density!B:B,Density!A:A,"&gt;="&amp;H94, Density!A:A, "&lt;="&amp;I94),"-")</f>
        <v>-</v>
      </c>
      <c r="R94" s="293"/>
      <c r="S94" s="295"/>
      <c r="T94" s="295"/>
      <c r="U94" s="328" t="e">
        <f t="shared" si="14"/>
        <v>#VALUE!</v>
      </c>
      <c r="V94" s="17"/>
      <c r="W94" s="17"/>
    </row>
    <row r="95" spans="1:23" s="278" customFormat="1" ht="15.6" x14ac:dyDescent="0.3">
      <c r="A95" s="113" t="s">
        <v>446</v>
      </c>
      <c r="B95" s="285">
        <v>10</v>
      </c>
      <c r="C95" s="286">
        <v>88.330000000000027</v>
      </c>
      <c r="D95" s="287">
        <v>88.360000000000028</v>
      </c>
      <c r="E95" s="288">
        <f t="shared" si="17"/>
        <v>3.0000000000001137E-2</v>
      </c>
      <c r="F95" s="287">
        <v>0.03</v>
      </c>
      <c r="G95" s="289">
        <f t="shared" si="9"/>
        <v>0.99999999999996203</v>
      </c>
      <c r="H95" s="286"/>
      <c r="I95" s="287"/>
      <c r="J95" s="288" t="str">
        <f t="shared" si="10"/>
        <v>-</v>
      </c>
      <c r="K95" s="290">
        <f t="shared" si="11"/>
        <v>0.03</v>
      </c>
      <c r="L95" s="289" t="str">
        <f t="shared" si="15"/>
        <v>-</v>
      </c>
      <c r="M95" s="291" t="s">
        <v>20</v>
      </c>
      <c r="N95" s="292" t="str">
        <f t="shared" si="12"/>
        <v>Coal</v>
      </c>
      <c r="O95" s="293">
        <v>5479</v>
      </c>
      <c r="P95" s="293">
        <f>IFERROR(VLOOKUP(O95,'CQ SAMPLES'!B:I,8,FALSE),"-")</f>
        <v>0</v>
      </c>
      <c r="Q95" s="294" t="str">
        <f>IFERROR(AVERAGEIFS(Density!B:B,Density!A:A,"&gt;="&amp;H95, Density!A:A, "&lt;="&amp;I95),"-")</f>
        <v>-</v>
      </c>
      <c r="R95" s="293"/>
      <c r="S95" s="295"/>
      <c r="T95" s="295"/>
      <c r="U95" s="328" t="e">
        <f t="shared" si="14"/>
        <v>#VALUE!</v>
      </c>
      <c r="V95" s="17"/>
      <c r="W95" s="17"/>
    </row>
    <row r="96" spans="1:23" s="278" customFormat="1" ht="31.2" x14ac:dyDescent="0.3">
      <c r="A96" s="113" t="s">
        <v>446</v>
      </c>
      <c r="B96" s="285">
        <v>10</v>
      </c>
      <c r="C96" s="286">
        <v>88.360000000000028</v>
      </c>
      <c r="D96" s="287">
        <v>88.460000000000022</v>
      </c>
      <c r="E96" s="288">
        <f t="shared" si="17"/>
        <v>9.9999999999994316E-2</v>
      </c>
      <c r="F96" s="287">
        <v>0.1</v>
      </c>
      <c r="G96" s="289">
        <f t="shared" si="9"/>
        <v>1.0000000000000568</v>
      </c>
      <c r="H96" s="286"/>
      <c r="I96" s="287"/>
      <c r="J96" s="288" t="str">
        <f t="shared" si="10"/>
        <v>-</v>
      </c>
      <c r="K96" s="290">
        <f t="shared" si="11"/>
        <v>0.1</v>
      </c>
      <c r="L96" s="289" t="str">
        <f t="shared" si="15"/>
        <v>-</v>
      </c>
      <c r="M96" s="291" t="s">
        <v>24</v>
      </c>
      <c r="N96" s="292" t="str">
        <f t="shared" si="12"/>
        <v>Carbonaceous Mudstone</v>
      </c>
      <c r="O96" s="293">
        <v>5479</v>
      </c>
      <c r="P96" s="293">
        <f>IFERROR(VLOOKUP(O96,'CQ SAMPLES'!B:I,8,FALSE),"-")</f>
        <v>0</v>
      </c>
      <c r="Q96" s="294" t="str">
        <f>IFERROR(AVERAGEIFS(Density!B:B,Density!A:A,"&gt;="&amp;H96, Density!A:A, "&lt;="&amp;I96),"-")</f>
        <v>-</v>
      </c>
      <c r="R96" s="293"/>
      <c r="S96" s="295" t="s">
        <v>520</v>
      </c>
      <c r="T96" s="295"/>
      <c r="U96" s="328" t="e">
        <f t="shared" si="14"/>
        <v>#VALUE!</v>
      </c>
      <c r="V96" s="17"/>
      <c r="W96" s="17"/>
    </row>
    <row r="97" spans="1:23" s="278" customFormat="1" ht="31.2" x14ac:dyDescent="0.3">
      <c r="A97" s="113" t="s">
        <v>446</v>
      </c>
      <c r="B97" s="285">
        <v>10</v>
      </c>
      <c r="C97" s="286">
        <v>88.460000000000022</v>
      </c>
      <c r="D97" s="287">
        <v>88.520000000000024</v>
      </c>
      <c r="E97" s="288">
        <f t="shared" si="17"/>
        <v>6.0000000000002274E-2</v>
      </c>
      <c r="F97" s="287">
        <v>0</v>
      </c>
      <c r="G97" s="289">
        <f t="shared" si="9"/>
        <v>0</v>
      </c>
      <c r="H97" s="286"/>
      <c r="I97" s="287"/>
      <c r="J97" s="288" t="str">
        <f t="shared" si="10"/>
        <v>-</v>
      </c>
      <c r="K97" s="290">
        <f t="shared" si="11"/>
        <v>0</v>
      </c>
      <c r="L97" s="289" t="str">
        <f t="shared" si="15"/>
        <v>-</v>
      </c>
      <c r="M97" s="291" t="s">
        <v>44</v>
      </c>
      <c r="N97" s="292" t="str">
        <f t="shared" si="12"/>
        <v>Core Loss, interpreted as rock</v>
      </c>
      <c r="O97" s="293"/>
      <c r="P97" s="293" t="str">
        <f>IFERROR(VLOOKUP(O97,'CQ SAMPLES'!B:I,8,FALSE),"-")</f>
        <v>-</v>
      </c>
      <c r="Q97" s="294" t="str">
        <f>IFERROR(AVERAGEIFS(Density!B:B,Density!A:A,"&gt;="&amp;H97, Density!A:A, "&lt;="&amp;I97),"-")</f>
        <v>-</v>
      </c>
      <c r="R97" s="293"/>
      <c r="S97" s="295" t="s">
        <v>601</v>
      </c>
      <c r="T97" s="295"/>
      <c r="U97" s="328" t="e">
        <f t="shared" si="14"/>
        <v>#VALUE!</v>
      </c>
      <c r="V97" s="17"/>
      <c r="W97" s="17"/>
    </row>
    <row r="98" spans="1:23" s="278" customFormat="1" ht="15.6" x14ac:dyDescent="0.3">
      <c r="A98" s="113" t="s">
        <v>446</v>
      </c>
      <c r="B98" s="285">
        <v>11</v>
      </c>
      <c r="C98" s="286">
        <v>88.52</v>
      </c>
      <c r="D98" s="287">
        <v>88.83</v>
      </c>
      <c r="E98" s="288">
        <f t="shared" si="17"/>
        <v>0.31000000000000227</v>
      </c>
      <c r="F98" s="287">
        <v>0.31</v>
      </c>
      <c r="G98" s="289">
        <f t="shared" si="9"/>
        <v>0.99999999999999267</v>
      </c>
      <c r="H98" s="286"/>
      <c r="I98" s="287"/>
      <c r="J98" s="288" t="str">
        <f t="shared" si="10"/>
        <v>-</v>
      </c>
      <c r="K98" s="290">
        <f t="shared" si="11"/>
        <v>0.31</v>
      </c>
      <c r="L98" s="289" t="str">
        <f t="shared" si="15"/>
        <v>-</v>
      </c>
      <c r="M98" s="291" t="s">
        <v>34</v>
      </c>
      <c r="N98" s="292" t="str">
        <f t="shared" si="12"/>
        <v>Sandstone</v>
      </c>
      <c r="O98" s="293">
        <v>5480</v>
      </c>
      <c r="P98" s="293">
        <f>IFERROR(VLOOKUP(O98,'CQ SAMPLES'!B:I,8,FALSE),"-")</f>
        <v>0</v>
      </c>
      <c r="Q98" s="294" t="str">
        <f>IFERROR(AVERAGEIFS(Density!B:B,Density!A:A,"&gt;="&amp;H98, Density!A:A, "&lt;="&amp;I98),"-")</f>
        <v>-</v>
      </c>
      <c r="R98" s="293"/>
      <c r="S98" s="295" t="s">
        <v>521</v>
      </c>
      <c r="T98" s="295"/>
      <c r="U98" s="328" t="e">
        <f t="shared" si="14"/>
        <v>#VALUE!</v>
      </c>
      <c r="V98" s="17"/>
      <c r="W98" s="17"/>
    </row>
    <row r="99" spans="1:23" s="278" customFormat="1" ht="15.6" x14ac:dyDescent="0.3">
      <c r="A99" s="113" t="s">
        <v>446</v>
      </c>
      <c r="B99" s="285">
        <v>11</v>
      </c>
      <c r="C99" s="286">
        <v>88.83</v>
      </c>
      <c r="D99" s="287">
        <v>89.149999999999991</v>
      </c>
      <c r="E99" s="288">
        <f t="shared" si="17"/>
        <v>0.31999999999999318</v>
      </c>
      <c r="F99" s="287">
        <v>0.32</v>
      </c>
      <c r="G99" s="289">
        <f t="shared" si="9"/>
        <v>1.0000000000000213</v>
      </c>
      <c r="H99" s="286"/>
      <c r="I99" s="287"/>
      <c r="J99" s="288" t="str">
        <f t="shared" si="10"/>
        <v>-</v>
      </c>
      <c r="K99" s="290">
        <f t="shared" si="11"/>
        <v>0.32</v>
      </c>
      <c r="L99" s="289" t="str">
        <f t="shared" si="15"/>
        <v>-</v>
      </c>
      <c r="M99" s="291" t="s">
        <v>20</v>
      </c>
      <c r="N99" s="292" t="str">
        <f t="shared" si="12"/>
        <v>Coal</v>
      </c>
      <c r="O99" s="293">
        <v>5481</v>
      </c>
      <c r="P99" s="293">
        <f>IFERROR(VLOOKUP(O99,'CQ SAMPLES'!B:I,8,FALSE),"-")</f>
        <v>0</v>
      </c>
      <c r="Q99" s="294" t="str">
        <f>IFERROR(AVERAGEIFS(Density!B:B,Density!A:A,"&gt;="&amp;H99, Density!A:A, "&lt;="&amp;I99),"-")</f>
        <v>-</v>
      </c>
      <c r="R99" s="293"/>
      <c r="S99" s="295"/>
      <c r="T99" s="295"/>
      <c r="U99" s="328" t="e">
        <f t="shared" si="14"/>
        <v>#VALUE!</v>
      </c>
      <c r="V99" s="17"/>
      <c r="W99" s="17"/>
    </row>
    <row r="100" spans="1:23" s="278" customFormat="1" ht="15.6" x14ac:dyDescent="0.3">
      <c r="A100" s="113" t="s">
        <v>446</v>
      </c>
      <c r="B100" s="285">
        <v>11</v>
      </c>
      <c r="C100" s="286">
        <v>89.149999999999991</v>
      </c>
      <c r="D100" s="287">
        <v>89.44</v>
      </c>
      <c r="E100" s="288">
        <f t="shared" si="17"/>
        <v>0.29000000000000625</v>
      </c>
      <c r="F100" s="287">
        <v>0.28999999999999998</v>
      </c>
      <c r="G100" s="289">
        <f t="shared" si="9"/>
        <v>0.99999999999997835</v>
      </c>
      <c r="H100" s="286"/>
      <c r="I100" s="287"/>
      <c r="J100" s="288" t="str">
        <f t="shared" si="10"/>
        <v>-</v>
      </c>
      <c r="K100" s="290">
        <f t="shared" si="11"/>
        <v>0.28999999999999998</v>
      </c>
      <c r="L100" s="289" t="str">
        <f t="shared" si="15"/>
        <v>-</v>
      </c>
      <c r="M100" s="291" t="s">
        <v>20</v>
      </c>
      <c r="N100" s="292" t="str">
        <f t="shared" si="12"/>
        <v>Coal</v>
      </c>
      <c r="O100" s="293">
        <v>5482</v>
      </c>
      <c r="P100" s="293">
        <f>IFERROR(VLOOKUP(O100,'CQ SAMPLES'!B:I,8,FALSE),"-")</f>
        <v>0</v>
      </c>
      <c r="Q100" s="294" t="str">
        <f>IFERROR(AVERAGEIFS(Density!B:B,Density!A:A,"&gt;="&amp;H100, Density!A:A, "&lt;="&amp;I100),"-")</f>
        <v>-</v>
      </c>
      <c r="R100" s="293"/>
      <c r="S100" s="295"/>
      <c r="T100" s="295"/>
      <c r="U100" s="328" t="e">
        <f t="shared" si="14"/>
        <v>#VALUE!</v>
      </c>
      <c r="V100" s="17"/>
      <c r="W100" s="17"/>
    </row>
    <row r="101" spans="1:23" s="278" customFormat="1" ht="15.6" x14ac:dyDescent="0.3">
      <c r="A101" s="113" t="s">
        <v>446</v>
      </c>
      <c r="B101" s="285">
        <v>11</v>
      </c>
      <c r="C101" s="286">
        <v>89.44</v>
      </c>
      <c r="D101" s="287">
        <v>89.72</v>
      </c>
      <c r="E101" s="288">
        <f t="shared" si="17"/>
        <v>0.28000000000000114</v>
      </c>
      <c r="F101" s="287">
        <v>0.28000000000000003</v>
      </c>
      <c r="G101" s="289">
        <f t="shared" si="9"/>
        <v>0.999999999999996</v>
      </c>
      <c r="H101" s="286"/>
      <c r="I101" s="287"/>
      <c r="J101" s="288" t="str">
        <f t="shared" si="10"/>
        <v>-</v>
      </c>
      <c r="K101" s="290">
        <f t="shared" si="11"/>
        <v>0.28000000000000003</v>
      </c>
      <c r="L101" s="289" t="str">
        <f t="shared" si="15"/>
        <v>-</v>
      </c>
      <c r="M101" s="291" t="s">
        <v>20</v>
      </c>
      <c r="N101" s="292" t="str">
        <f t="shared" si="12"/>
        <v>Coal</v>
      </c>
      <c r="O101" s="293">
        <v>5483</v>
      </c>
      <c r="P101" s="293">
        <f>IFERROR(VLOOKUP(O101,'CQ SAMPLES'!B:I,8,FALSE),"-")</f>
        <v>0</v>
      </c>
      <c r="Q101" s="294" t="str">
        <f>IFERROR(AVERAGEIFS(Density!B:B,Density!A:A,"&gt;="&amp;H101, Density!A:A, "&lt;="&amp;I101),"-")</f>
        <v>-</v>
      </c>
      <c r="R101" s="293"/>
      <c r="S101" s="295" t="s">
        <v>522</v>
      </c>
      <c r="T101" s="295"/>
      <c r="U101" s="328" t="e">
        <f t="shared" si="14"/>
        <v>#VALUE!</v>
      </c>
      <c r="V101" s="17"/>
      <c r="W101" s="17"/>
    </row>
    <row r="102" spans="1:23" s="278" customFormat="1" ht="31.2" x14ac:dyDescent="0.3">
      <c r="A102" s="113" t="s">
        <v>446</v>
      </c>
      <c r="B102" s="285">
        <v>11</v>
      </c>
      <c r="C102" s="286">
        <v>89.72</v>
      </c>
      <c r="D102" s="287">
        <v>89.8</v>
      </c>
      <c r="E102" s="288">
        <f t="shared" si="17"/>
        <v>7.9999999999998295E-2</v>
      </c>
      <c r="F102" s="287">
        <v>0.08</v>
      </c>
      <c r="G102" s="289">
        <f t="shared" si="9"/>
        <v>1.0000000000000213</v>
      </c>
      <c r="H102" s="286"/>
      <c r="I102" s="287"/>
      <c r="J102" s="288" t="str">
        <f t="shared" si="10"/>
        <v>-</v>
      </c>
      <c r="K102" s="290">
        <f t="shared" si="11"/>
        <v>0.08</v>
      </c>
      <c r="L102" s="289" t="str">
        <f t="shared" si="15"/>
        <v>-</v>
      </c>
      <c r="M102" s="291" t="s">
        <v>24</v>
      </c>
      <c r="N102" s="292" t="str">
        <f t="shared" si="12"/>
        <v>Carbonaceous Mudstone</v>
      </c>
      <c r="O102" s="293">
        <v>5484</v>
      </c>
      <c r="P102" s="293">
        <f>IFERROR(VLOOKUP(O102,'CQ SAMPLES'!B:I,8,FALSE),"-")</f>
        <v>0</v>
      </c>
      <c r="Q102" s="294" t="str">
        <f>IFERROR(AVERAGEIFS(Density!B:B,Density!A:A,"&gt;="&amp;H102, Density!A:A, "&lt;="&amp;I102),"-")</f>
        <v>-</v>
      </c>
      <c r="R102" s="293"/>
      <c r="S102" s="295" t="s">
        <v>523</v>
      </c>
      <c r="T102" s="295"/>
      <c r="U102" s="328" t="e">
        <f t="shared" si="14"/>
        <v>#VALUE!</v>
      </c>
      <c r="V102" s="17"/>
      <c r="W102" s="17"/>
    </row>
    <row r="103" spans="1:23" s="278" customFormat="1" ht="31.2" x14ac:dyDescent="0.3">
      <c r="A103" s="113" t="s">
        <v>446</v>
      </c>
      <c r="B103" s="285">
        <v>11</v>
      </c>
      <c r="C103" s="286">
        <v>89.8</v>
      </c>
      <c r="D103" s="287">
        <v>89.86</v>
      </c>
      <c r="E103" s="288">
        <f t="shared" si="17"/>
        <v>6.0000000000002274E-2</v>
      </c>
      <c r="F103" s="287">
        <v>0.06</v>
      </c>
      <c r="G103" s="289">
        <f t="shared" si="9"/>
        <v>0.99999999999996203</v>
      </c>
      <c r="H103" s="286"/>
      <c r="I103" s="287"/>
      <c r="J103" s="288" t="str">
        <f t="shared" si="10"/>
        <v>-</v>
      </c>
      <c r="K103" s="290">
        <f t="shared" si="11"/>
        <v>0.06</v>
      </c>
      <c r="L103" s="289" t="str">
        <f t="shared" si="15"/>
        <v>-</v>
      </c>
      <c r="M103" s="291" t="s">
        <v>24</v>
      </c>
      <c r="N103" s="292" t="str">
        <f t="shared" si="12"/>
        <v>Carbonaceous Mudstone</v>
      </c>
      <c r="O103" s="293"/>
      <c r="P103" s="293" t="str">
        <f>IFERROR(VLOOKUP(O103,'CQ SAMPLES'!B:I,8,FALSE),"-")</f>
        <v>-</v>
      </c>
      <c r="Q103" s="294" t="str">
        <f>IFERROR(AVERAGEIFS(Density!B:B,Density!A:A,"&gt;="&amp;H103, Density!A:A, "&lt;="&amp;I103),"-")</f>
        <v>-</v>
      </c>
      <c r="R103" s="293"/>
      <c r="S103" s="295" t="s">
        <v>524</v>
      </c>
      <c r="T103" s="295"/>
      <c r="U103" s="328" t="e">
        <f t="shared" si="14"/>
        <v>#VALUE!</v>
      </c>
      <c r="V103" s="17"/>
      <c r="W103" s="17"/>
    </row>
    <row r="104" spans="1:23" s="278" customFormat="1" ht="15.6" x14ac:dyDescent="0.3">
      <c r="A104" s="113" t="s">
        <v>446</v>
      </c>
      <c r="B104" s="285">
        <v>11</v>
      </c>
      <c r="C104" s="286">
        <v>89.86</v>
      </c>
      <c r="D104" s="287">
        <v>90.1</v>
      </c>
      <c r="E104" s="288">
        <f t="shared" si="17"/>
        <v>0.23999999999999488</v>
      </c>
      <c r="F104" s="287">
        <v>0.24</v>
      </c>
      <c r="G104" s="289">
        <f t="shared" si="9"/>
        <v>1.0000000000000213</v>
      </c>
      <c r="H104" s="286"/>
      <c r="I104" s="287"/>
      <c r="J104" s="288" t="str">
        <f t="shared" si="10"/>
        <v>-</v>
      </c>
      <c r="K104" s="290">
        <f t="shared" si="11"/>
        <v>0.24</v>
      </c>
      <c r="L104" s="289" t="str">
        <f t="shared" si="15"/>
        <v>-</v>
      </c>
      <c r="M104" s="291" t="s">
        <v>26</v>
      </c>
      <c r="N104" s="292" t="str">
        <f t="shared" si="12"/>
        <v>Claystone</v>
      </c>
      <c r="O104" s="293"/>
      <c r="P104" s="293" t="str">
        <f>IFERROR(VLOOKUP(O104,'CQ SAMPLES'!B:I,8,FALSE),"-")</f>
        <v>-</v>
      </c>
      <c r="Q104" s="294" t="str">
        <f>IFERROR(AVERAGEIFS(Density!B:B,Density!A:A,"&gt;="&amp;H104, Density!A:A, "&lt;="&amp;I104),"-")</f>
        <v>-</v>
      </c>
      <c r="R104" s="293"/>
      <c r="S104" s="295"/>
      <c r="T104" s="295"/>
      <c r="U104" s="328" t="e">
        <f t="shared" si="14"/>
        <v>#VALUE!</v>
      </c>
      <c r="V104" s="17"/>
      <c r="W104" s="17"/>
    </row>
    <row r="105" spans="1:23" s="278" customFormat="1" ht="31.2" x14ac:dyDescent="0.3">
      <c r="A105" s="113" t="s">
        <v>446</v>
      </c>
      <c r="B105" s="285">
        <v>11</v>
      </c>
      <c r="C105" s="286">
        <v>90.1</v>
      </c>
      <c r="D105" s="287">
        <v>90.32</v>
      </c>
      <c r="E105" s="288">
        <f t="shared" si="17"/>
        <v>0.21999999999999886</v>
      </c>
      <c r="F105" s="287">
        <v>0.22</v>
      </c>
      <c r="G105" s="289">
        <f t="shared" si="9"/>
        <v>1.0000000000000051</v>
      </c>
      <c r="H105" s="286"/>
      <c r="I105" s="287"/>
      <c r="J105" s="288" t="str">
        <f t="shared" si="10"/>
        <v>-</v>
      </c>
      <c r="K105" s="290">
        <f t="shared" si="11"/>
        <v>0.22</v>
      </c>
      <c r="L105" s="289" t="str">
        <f t="shared" si="15"/>
        <v>-</v>
      </c>
      <c r="M105" s="291" t="s">
        <v>24</v>
      </c>
      <c r="N105" s="292" t="str">
        <f t="shared" si="12"/>
        <v>Carbonaceous Mudstone</v>
      </c>
      <c r="O105" s="293"/>
      <c r="P105" s="293" t="str">
        <f>IFERROR(VLOOKUP(O105,'CQ SAMPLES'!B:I,8,FALSE),"-")</f>
        <v>-</v>
      </c>
      <c r="Q105" s="294" t="str">
        <f>IFERROR(AVERAGEIFS(Density!B:B,Density!A:A,"&gt;="&amp;H105, Density!A:A, "&lt;="&amp;I105),"-")</f>
        <v>-</v>
      </c>
      <c r="R105" s="293"/>
      <c r="S105" s="295" t="s">
        <v>525</v>
      </c>
      <c r="T105" s="295"/>
      <c r="U105" s="328" t="e">
        <f t="shared" si="14"/>
        <v>#VALUE!</v>
      </c>
      <c r="V105" s="17"/>
      <c r="W105" s="17"/>
    </row>
    <row r="106" spans="1:23" s="278" customFormat="1" ht="31.2" x14ac:dyDescent="0.3">
      <c r="A106" s="113" t="s">
        <v>446</v>
      </c>
      <c r="B106" s="285">
        <v>11</v>
      </c>
      <c r="C106" s="286">
        <v>90.32</v>
      </c>
      <c r="D106" s="287">
        <v>90.899999999999991</v>
      </c>
      <c r="E106" s="288">
        <f t="shared" si="17"/>
        <v>0.57999999999999829</v>
      </c>
      <c r="F106" s="287">
        <v>0.57999999999999996</v>
      </c>
      <c r="G106" s="289">
        <f t="shared" si="9"/>
        <v>1.0000000000000029</v>
      </c>
      <c r="H106" s="286"/>
      <c r="I106" s="287"/>
      <c r="J106" s="288" t="str">
        <f t="shared" si="10"/>
        <v>-</v>
      </c>
      <c r="K106" s="290">
        <f t="shared" si="11"/>
        <v>0.57999999999999996</v>
      </c>
      <c r="L106" s="289" t="str">
        <f t="shared" si="15"/>
        <v>-</v>
      </c>
      <c r="M106" s="291" t="s">
        <v>26</v>
      </c>
      <c r="N106" s="292" t="str">
        <f t="shared" si="12"/>
        <v>Claystone</v>
      </c>
      <c r="O106" s="293"/>
      <c r="P106" s="293" t="str">
        <f>IFERROR(VLOOKUP(O106,'CQ SAMPLES'!B:I,8,FALSE),"-")</f>
        <v>-</v>
      </c>
      <c r="Q106" s="294" t="str">
        <f>IFERROR(AVERAGEIFS(Density!B:B,Density!A:A,"&gt;="&amp;H106, Density!A:A, "&lt;="&amp;I106),"-")</f>
        <v>-</v>
      </c>
      <c r="R106" s="293"/>
      <c r="S106" s="295" t="s">
        <v>526</v>
      </c>
      <c r="T106" s="295"/>
      <c r="U106" s="328" t="e">
        <f t="shared" si="14"/>
        <v>#VALUE!</v>
      </c>
      <c r="V106" s="17"/>
      <c r="W106" s="17"/>
    </row>
    <row r="107" spans="1:23" s="278" customFormat="1" ht="31.2" x14ac:dyDescent="0.3">
      <c r="A107" s="113" t="s">
        <v>446</v>
      </c>
      <c r="B107" s="285">
        <v>11</v>
      </c>
      <c r="C107" s="286">
        <v>90.899999999999991</v>
      </c>
      <c r="D107" s="287">
        <v>91.1</v>
      </c>
      <c r="E107" s="288">
        <f t="shared" si="17"/>
        <v>0.20000000000000284</v>
      </c>
      <c r="F107" s="287">
        <v>0</v>
      </c>
      <c r="G107" s="289">
        <f t="shared" si="9"/>
        <v>0</v>
      </c>
      <c r="H107" s="286"/>
      <c r="I107" s="287"/>
      <c r="J107" s="288" t="str">
        <f t="shared" si="10"/>
        <v>-</v>
      </c>
      <c r="K107" s="290">
        <f t="shared" si="11"/>
        <v>0</v>
      </c>
      <c r="L107" s="289" t="str">
        <f t="shared" si="15"/>
        <v>-</v>
      </c>
      <c r="M107" s="291" t="s">
        <v>44</v>
      </c>
      <c r="N107" s="292" t="str">
        <f t="shared" si="12"/>
        <v>Core Loss, interpreted as rock</v>
      </c>
      <c r="O107" s="293"/>
      <c r="P107" s="293" t="str">
        <f>IFERROR(VLOOKUP(O107,'CQ SAMPLES'!B:I,8,FALSE),"-")</f>
        <v>-</v>
      </c>
      <c r="Q107" s="294" t="str">
        <f>IFERROR(AVERAGEIFS(Density!B:B,Density!A:A,"&gt;="&amp;H107, Density!A:A, "&lt;="&amp;I107),"-")</f>
        <v>-</v>
      </c>
      <c r="R107" s="293"/>
      <c r="S107" s="295" t="s">
        <v>601</v>
      </c>
      <c r="T107" s="295"/>
      <c r="U107" s="328" t="e">
        <f t="shared" si="14"/>
        <v>#VALUE!</v>
      </c>
      <c r="V107" s="17"/>
      <c r="W107" s="17"/>
    </row>
    <row r="108" spans="1:23" s="278" customFormat="1" ht="31.2" x14ac:dyDescent="0.3">
      <c r="A108" s="113" t="s">
        <v>446</v>
      </c>
      <c r="B108" s="285">
        <v>11</v>
      </c>
      <c r="C108" s="286">
        <v>91.1</v>
      </c>
      <c r="D108" s="287">
        <v>91.21</v>
      </c>
      <c r="E108" s="288">
        <f t="shared" si="17"/>
        <v>0.10999999999999943</v>
      </c>
      <c r="F108" s="287">
        <v>0.11</v>
      </c>
      <c r="G108" s="289">
        <f t="shared" si="9"/>
        <v>1.0000000000000051</v>
      </c>
      <c r="H108" s="286"/>
      <c r="I108" s="287"/>
      <c r="J108" s="288" t="str">
        <f t="shared" si="10"/>
        <v>-</v>
      </c>
      <c r="K108" s="290">
        <f t="shared" si="11"/>
        <v>0.11</v>
      </c>
      <c r="L108" s="289" t="str">
        <f t="shared" si="15"/>
        <v>-</v>
      </c>
      <c r="M108" s="291" t="s">
        <v>24</v>
      </c>
      <c r="N108" s="292" t="str">
        <f t="shared" si="12"/>
        <v>Carbonaceous Mudstone</v>
      </c>
      <c r="O108" s="293"/>
      <c r="P108" s="293" t="str">
        <f>IFERROR(VLOOKUP(O108,'CQ SAMPLES'!B:I,8,FALSE),"-")</f>
        <v>-</v>
      </c>
      <c r="Q108" s="294" t="str">
        <f>IFERROR(AVERAGEIFS(Density!B:B,Density!A:A,"&gt;="&amp;H108, Density!A:A, "&lt;="&amp;I108),"-")</f>
        <v>-</v>
      </c>
      <c r="R108" s="293"/>
      <c r="S108" s="295" t="s">
        <v>527</v>
      </c>
      <c r="T108" s="295"/>
      <c r="U108" s="328" t="e">
        <f t="shared" si="14"/>
        <v>#VALUE!</v>
      </c>
      <c r="V108" s="17"/>
      <c r="W108" s="17"/>
    </row>
    <row r="109" spans="1:23" s="278" customFormat="1" ht="31.2" x14ac:dyDescent="0.3">
      <c r="A109" s="113" t="s">
        <v>446</v>
      </c>
      <c r="B109" s="285">
        <v>11</v>
      </c>
      <c r="C109" s="286">
        <v>91.21</v>
      </c>
      <c r="D109" s="287">
        <v>91.279999999999987</v>
      </c>
      <c r="E109" s="288">
        <f t="shared" si="17"/>
        <v>6.9999999999993179E-2</v>
      </c>
      <c r="F109" s="287">
        <v>7.0000000000000007E-2</v>
      </c>
      <c r="G109" s="289">
        <f t="shared" si="9"/>
        <v>1.0000000000000975</v>
      </c>
      <c r="H109" s="286"/>
      <c r="I109" s="287"/>
      <c r="J109" s="288" t="str">
        <f t="shared" si="10"/>
        <v>-</v>
      </c>
      <c r="K109" s="290">
        <f t="shared" si="11"/>
        <v>7.0000000000000007E-2</v>
      </c>
      <c r="L109" s="289" t="str">
        <f t="shared" si="15"/>
        <v>-</v>
      </c>
      <c r="M109" s="291" t="s">
        <v>24</v>
      </c>
      <c r="N109" s="292" t="str">
        <f t="shared" si="12"/>
        <v>Carbonaceous Mudstone</v>
      </c>
      <c r="O109" s="293"/>
      <c r="P109" s="324" t="str">
        <f>IFERROR(VLOOKUP(O109,'CQ SAMPLES'!B:I,8,FALSE),"-")</f>
        <v>-</v>
      </c>
      <c r="Q109" s="294" t="str">
        <f>IFERROR(AVERAGEIFS(Density!B:B,Density!A:A,"&gt;="&amp;H109, Density!A:A, "&lt;="&amp;I109),"-")</f>
        <v>-</v>
      </c>
      <c r="R109" s="323"/>
      <c r="S109" s="295" t="s">
        <v>528</v>
      </c>
      <c r="T109" s="295"/>
      <c r="U109" s="328" t="e">
        <f t="shared" si="14"/>
        <v>#VALUE!</v>
      </c>
      <c r="V109" s="17"/>
      <c r="W109" s="17"/>
    </row>
    <row r="110" spans="1:23" s="278" customFormat="1" ht="15.6" x14ac:dyDescent="0.3">
      <c r="A110" s="113" t="s">
        <v>446</v>
      </c>
      <c r="B110" s="285">
        <v>11</v>
      </c>
      <c r="C110" s="286">
        <v>91.279999999999987</v>
      </c>
      <c r="D110" s="287">
        <v>91.399999999999991</v>
      </c>
      <c r="E110" s="288">
        <f t="shared" si="17"/>
        <v>0.12000000000000455</v>
      </c>
      <c r="F110" s="287">
        <v>0.12</v>
      </c>
      <c r="G110" s="289">
        <f t="shared" si="9"/>
        <v>0.99999999999996203</v>
      </c>
      <c r="H110" s="286"/>
      <c r="I110" s="287"/>
      <c r="J110" s="288" t="str">
        <f t="shared" si="10"/>
        <v>-</v>
      </c>
      <c r="K110" s="290">
        <f t="shared" si="11"/>
        <v>0.12</v>
      </c>
      <c r="L110" s="289" t="str">
        <f t="shared" si="15"/>
        <v>-</v>
      </c>
      <c r="M110" s="291" t="s">
        <v>32</v>
      </c>
      <c r="N110" s="292" t="str">
        <f t="shared" si="12"/>
        <v>Siltstone</v>
      </c>
      <c r="O110" s="293"/>
      <c r="P110" s="293" t="str">
        <f>IFERROR(VLOOKUP(O110,'CQ SAMPLES'!B:I,8,FALSE),"-")</f>
        <v>-</v>
      </c>
      <c r="Q110" s="294" t="str">
        <f>IFERROR(AVERAGEIFS(Density!B:B,Density!A:A,"&gt;="&amp;H110, Density!A:A, "&lt;="&amp;I110),"-")</f>
        <v>-</v>
      </c>
      <c r="R110" s="293"/>
      <c r="S110" s="295"/>
      <c r="T110" s="295"/>
      <c r="U110" s="328" t="e">
        <f t="shared" si="14"/>
        <v>#VALUE!</v>
      </c>
      <c r="V110" s="17"/>
      <c r="W110" s="17"/>
    </row>
    <row r="111" spans="1:23" s="278" customFormat="1" ht="15.6" x14ac:dyDescent="0.3">
      <c r="A111" s="113" t="s">
        <v>446</v>
      </c>
      <c r="B111" s="285">
        <v>11</v>
      </c>
      <c r="C111" s="286">
        <v>91.399999999999991</v>
      </c>
      <c r="D111" s="287">
        <v>91.719999999999985</v>
      </c>
      <c r="E111" s="288">
        <f t="shared" si="17"/>
        <v>0.31999999999999318</v>
      </c>
      <c r="F111" s="287">
        <v>0.32</v>
      </c>
      <c r="G111" s="289">
        <f t="shared" si="9"/>
        <v>1.0000000000000213</v>
      </c>
      <c r="H111" s="286"/>
      <c r="I111" s="287"/>
      <c r="J111" s="288" t="str">
        <f t="shared" si="10"/>
        <v>-</v>
      </c>
      <c r="K111" s="290">
        <f t="shared" si="11"/>
        <v>0.32</v>
      </c>
      <c r="L111" s="289" t="str">
        <f t="shared" si="15"/>
        <v>-</v>
      </c>
      <c r="M111" s="291" t="s">
        <v>34</v>
      </c>
      <c r="N111" s="292" t="str">
        <f t="shared" si="12"/>
        <v>Sandstone</v>
      </c>
      <c r="O111" s="293"/>
      <c r="P111" s="293" t="str">
        <f>IFERROR(VLOOKUP(O111,'CQ SAMPLES'!B:I,8,FALSE),"-")</f>
        <v>-</v>
      </c>
      <c r="Q111" s="294" t="str">
        <f>IFERROR(AVERAGEIFS(Density!B:B,Density!A:A,"&gt;="&amp;H111, Density!A:A, "&lt;="&amp;I111),"-")</f>
        <v>-</v>
      </c>
      <c r="R111" s="293"/>
      <c r="S111" s="295"/>
      <c r="T111" s="295"/>
      <c r="U111" s="328" t="e">
        <f t="shared" si="14"/>
        <v>#VALUE!</v>
      </c>
      <c r="V111" s="17"/>
      <c r="W111" s="17"/>
    </row>
    <row r="112" spans="1:23" s="278" customFormat="1" ht="31.2" x14ac:dyDescent="0.3">
      <c r="A112" s="113" t="s">
        <v>446</v>
      </c>
      <c r="B112" s="285"/>
      <c r="C112" s="286">
        <v>91.52</v>
      </c>
      <c r="D112" s="287">
        <v>105.22</v>
      </c>
      <c r="E112" s="288">
        <f t="shared" si="17"/>
        <v>13.700000000000003</v>
      </c>
      <c r="F112" s="287">
        <v>0</v>
      </c>
      <c r="G112" s="289">
        <f t="shared" si="9"/>
        <v>0</v>
      </c>
      <c r="H112" s="286"/>
      <c r="I112" s="287"/>
      <c r="J112" s="288" t="str">
        <f t="shared" si="10"/>
        <v>-</v>
      </c>
      <c r="K112" s="290">
        <f t="shared" si="11"/>
        <v>0</v>
      </c>
      <c r="L112" s="289" t="str">
        <f t="shared" si="15"/>
        <v>-</v>
      </c>
      <c r="M112" s="291" t="s">
        <v>44</v>
      </c>
      <c r="N112" s="292" t="str">
        <f t="shared" si="12"/>
        <v>Core Loss, interpreted as rock</v>
      </c>
      <c r="O112" s="293"/>
      <c r="P112" s="293" t="str">
        <f>IFERROR(VLOOKUP(O112,'CQ SAMPLES'!B:I,8,FALSE),"-")</f>
        <v>-</v>
      </c>
      <c r="Q112" s="294" t="str">
        <f>IFERROR(AVERAGEIFS(Density!B:B,Density!A:A,"&gt;="&amp;H112, Density!A:A, "&lt;="&amp;I112),"-")</f>
        <v>-</v>
      </c>
      <c r="R112" s="293"/>
      <c r="S112" s="295" t="s">
        <v>602</v>
      </c>
      <c r="T112" s="295"/>
      <c r="U112" s="328" t="e">
        <f t="shared" si="14"/>
        <v>#VALUE!</v>
      </c>
      <c r="V112" s="17"/>
      <c r="W112" s="17"/>
    </row>
    <row r="113" spans="1:23" s="278" customFormat="1" ht="15.6" x14ac:dyDescent="0.3">
      <c r="A113" s="113" t="s">
        <v>446</v>
      </c>
      <c r="B113" s="285">
        <v>12</v>
      </c>
      <c r="C113" s="286">
        <v>105.22</v>
      </c>
      <c r="D113" s="287">
        <v>105.78999999999999</v>
      </c>
      <c r="E113" s="288">
        <f t="shared" si="17"/>
        <v>0.56999999999999318</v>
      </c>
      <c r="F113" s="287">
        <v>0.56999999999999995</v>
      </c>
      <c r="G113" s="289">
        <f t="shared" si="9"/>
        <v>1.000000000000012</v>
      </c>
      <c r="H113" s="286"/>
      <c r="I113" s="287"/>
      <c r="J113" s="288" t="str">
        <f t="shared" si="10"/>
        <v>-</v>
      </c>
      <c r="K113" s="290">
        <f t="shared" si="11"/>
        <v>0.56999999999999995</v>
      </c>
      <c r="L113" s="289" t="str">
        <f t="shared" si="15"/>
        <v>-</v>
      </c>
      <c r="M113" s="291" t="s">
        <v>34</v>
      </c>
      <c r="N113" s="292" t="str">
        <f t="shared" si="12"/>
        <v>Sandstone</v>
      </c>
      <c r="O113" s="293"/>
      <c r="P113" s="293" t="str">
        <f>IFERROR(VLOOKUP(O113,'CQ SAMPLES'!B:I,8,FALSE),"-")</f>
        <v>-</v>
      </c>
      <c r="Q113" s="294" t="str">
        <f>IFERROR(AVERAGEIFS(Density!B:B,Density!A:A,"&gt;="&amp;H113, Density!A:A, "&lt;="&amp;I113),"-")</f>
        <v>-</v>
      </c>
      <c r="R113" s="293"/>
      <c r="S113" s="295" t="s">
        <v>529</v>
      </c>
      <c r="T113" s="295"/>
      <c r="U113" s="328" t="e">
        <f t="shared" si="14"/>
        <v>#VALUE!</v>
      </c>
      <c r="V113" s="17"/>
      <c r="W113" s="17"/>
    </row>
    <row r="114" spans="1:23" s="278" customFormat="1" ht="31.2" x14ac:dyDescent="0.3">
      <c r="A114" s="113" t="s">
        <v>446</v>
      </c>
      <c r="B114" s="285">
        <v>12</v>
      </c>
      <c r="C114" s="286">
        <v>105.78999999999999</v>
      </c>
      <c r="D114" s="287">
        <v>106.22</v>
      </c>
      <c r="E114" s="288">
        <f t="shared" si="17"/>
        <v>0.43000000000000682</v>
      </c>
      <c r="F114" s="287">
        <v>0.43</v>
      </c>
      <c r="G114" s="289">
        <f t="shared" si="9"/>
        <v>0.99999999999998412</v>
      </c>
      <c r="H114" s="286"/>
      <c r="I114" s="287"/>
      <c r="J114" s="288" t="str">
        <f t="shared" si="10"/>
        <v>-</v>
      </c>
      <c r="K114" s="290">
        <f t="shared" si="11"/>
        <v>0.43</v>
      </c>
      <c r="L114" s="289" t="str">
        <f t="shared" si="15"/>
        <v>-</v>
      </c>
      <c r="M114" s="291" t="s">
        <v>32</v>
      </c>
      <c r="N114" s="292" t="str">
        <f t="shared" si="12"/>
        <v>Siltstone</v>
      </c>
      <c r="O114" s="293"/>
      <c r="P114" s="293" t="str">
        <f>IFERROR(VLOOKUP(O114,'CQ SAMPLES'!B:I,8,FALSE),"-")</f>
        <v>-</v>
      </c>
      <c r="Q114" s="294" t="str">
        <f>IFERROR(AVERAGEIFS(Density!B:B,Density!A:A,"&gt;="&amp;H114, Density!A:A, "&lt;="&amp;I114),"-")</f>
        <v>-</v>
      </c>
      <c r="R114" s="293"/>
      <c r="S114" s="295" t="s">
        <v>530</v>
      </c>
      <c r="T114" s="295"/>
      <c r="U114" s="328" t="e">
        <f t="shared" si="14"/>
        <v>#VALUE!</v>
      </c>
      <c r="V114" s="17"/>
      <c r="W114" s="17"/>
    </row>
    <row r="115" spans="1:23" s="278" customFormat="1" ht="15.6" x14ac:dyDescent="0.3">
      <c r="A115" s="113" t="s">
        <v>446</v>
      </c>
      <c r="B115" s="285">
        <v>12</v>
      </c>
      <c r="C115" s="286">
        <v>106.22</v>
      </c>
      <c r="D115" s="287">
        <v>106.4</v>
      </c>
      <c r="E115" s="288">
        <f t="shared" si="17"/>
        <v>0.18000000000000682</v>
      </c>
      <c r="F115" s="287">
        <v>0.18</v>
      </c>
      <c r="G115" s="289">
        <f t="shared" si="9"/>
        <v>0.99999999999996203</v>
      </c>
      <c r="H115" s="286"/>
      <c r="I115" s="287"/>
      <c r="J115" s="288" t="str">
        <f t="shared" si="10"/>
        <v>-</v>
      </c>
      <c r="K115" s="290">
        <f t="shared" si="11"/>
        <v>0.18</v>
      </c>
      <c r="L115" s="289" t="str">
        <f t="shared" si="15"/>
        <v>-</v>
      </c>
      <c r="M115" s="291" t="s">
        <v>20</v>
      </c>
      <c r="N115" s="292" t="str">
        <f t="shared" si="12"/>
        <v>Coal</v>
      </c>
      <c r="O115" s="293">
        <v>5485</v>
      </c>
      <c r="P115" s="293">
        <f>IFERROR(VLOOKUP(O115,'CQ SAMPLES'!B:I,8,FALSE),"-")</f>
        <v>0</v>
      </c>
      <c r="Q115" s="294" t="str">
        <f>IFERROR(AVERAGEIFS(Density!B:B,Density!A:A,"&gt;="&amp;H115, Density!A:A, "&lt;="&amp;I115),"-")</f>
        <v>-</v>
      </c>
      <c r="R115" s="293"/>
      <c r="S115" s="295" t="s">
        <v>531</v>
      </c>
      <c r="T115" s="295"/>
      <c r="U115" s="328" t="e">
        <f t="shared" si="14"/>
        <v>#VALUE!</v>
      </c>
      <c r="V115" s="17"/>
      <c r="W115" s="17"/>
    </row>
    <row r="116" spans="1:23" s="278" customFormat="1" ht="15.6" x14ac:dyDescent="0.3">
      <c r="A116" s="113" t="s">
        <v>446</v>
      </c>
      <c r="B116" s="285">
        <v>12</v>
      </c>
      <c r="C116" s="286">
        <v>106.4</v>
      </c>
      <c r="D116" s="287">
        <v>106.55000000000001</v>
      </c>
      <c r="E116" s="288">
        <f t="shared" si="17"/>
        <v>0.15000000000000568</v>
      </c>
      <c r="F116" s="287">
        <v>0.15</v>
      </c>
      <c r="G116" s="289">
        <f t="shared" si="9"/>
        <v>0.99999999999996203</v>
      </c>
      <c r="H116" s="286"/>
      <c r="I116" s="287"/>
      <c r="J116" s="288" t="str">
        <f t="shared" si="10"/>
        <v>-</v>
      </c>
      <c r="K116" s="290">
        <f t="shared" si="11"/>
        <v>0.15</v>
      </c>
      <c r="L116" s="289" t="str">
        <f t="shared" si="15"/>
        <v>-</v>
      </c>
      <c r="M116" s="291" t="s">
        <v>132</v>
      </c>
      <c r="N116" s="292" t="str">
        <f t="shared" si="12"/>
        <v>Coaly Mudstone</v>
      </c>
      <c r="O116" s="293">
        <v>5485</v>
      </c>
      <c r="P116" s="293">
        <f>IFERROR(VLOOKUP(O116,'CQ SAMPLES'!B:I,8,FALSE),"-")</f>
        <v>0</v>
      </c>
      <c r="Q116" s="294" t="str">
        <f>IFERROR(AVERAGEIFS(Density!B:B,Density!A:A,"&gt;="&amp;H116, Density!A:A, "&lt;="&amp;I116),"-")</f>
        <v>-</v>
      </c>
      <c r="R116" s="293"/>
      <c r="S116" s="295" t="s">
        <v>532</v>
      </c>
      <c r="T116" s="295"/>
      <c r="U116" s="328" t="e">
        <f t="shared" si="14"/>
        <v>#VALUE!</v>
      </c>
      <c r="V116" s="17"/>
      <c r="W116" s="17"/>
    </row>
    <row r="117" spans="1:23" s="278" customFormat="1" ht="15.6" x14ac:dyDescent="0.3">
      <c r="A117" s="113" t="s">
        <v>446</v>
      </c>
      <c r="B117" s="285">
        <v>12</v>
      </c>
      <c r="C117" s="286">
        <v>106.55000000000001</v>
      </c>
      <c r="D117" s="287">
        <v>106.82000000000001</v>
      </c>
      <c r="E117" s="288">
        <f t="shared" si="17"/>
        <v>0.26999999999999602</v>
      </c>
      <c r="F117" s="287">
        <v>0.27</v>
      </c>
      <c r="G117" s="289">
        <f t="shared" si="9"/>
        <v>1.0000000000000149</v>
      </c>
      <c r="H117" s="286"/>
      <c r="I117" s="287"/>
      <c r="J117" s="288" t="str">
        <f t="shared" si="10"/>
        <v>-</v>
      </c>
      <c r="K117" s="290">
        <f t="shared" si="11"/>
        <v>0.27</v>
      </c>
      <c r="L117" s="289" t="str">
        <f t="shared" si="15"/>
        <v>-</v>
      </c>
      <c r="M117" s="291" t="s">
        <v>34</v>
      </c>
      <c r="N117" s="292" t="str">
        <f t="shared" si="12"/>
        <v>Sandstone</v>
      </c>
      <c r="O117" s="293">
        <v>5486</v>
      </c>
      <c r="P117" s="293">
        <f>IFERROR(VLOOKUP(O117,'CQ SAMPLES'!B:I,8,FALSE),"-")</f>
        <v>0</v>
      </c>
      <c r="Q117" s="294" t="str">
        <f>IFERROR(AVERAGEIFS(Density!B:B,Density!A:A,"&gt;="&amp;H117, Density!A:A, "&lt;="&amp;I117),"-")</f>
        <v>-</v>
      </c>
      <c r="R117" s="293"/>
      <c r="S117" s="295" t="s">
        <v>533</v>
      </c>
      <c r="T117" s="295"/>
      <c r="U117" s="328" t="e">
        <f t="shared" si="14"/>
        <v>#VALUE!</v>
      </c>
      <c r="V117" s="17"/>
      <c r="W117" s="17"/>
    </row>
    <row r="118" spans="1:23" s="278" customFormat="1" ht="46.8" x14ac:dyDescent="0.3">
      <c r="A118" s="113" t="s">
        <v>446</v>
      </c>
      <c r="B118" s="285">
        <v>13</v>
      </c>
      <c r="C118" s="286">
        <v>106.82</v>
      </c>
      <c r="D118" s="287">
        <v>107.28999999999999</v>
      </c>
      <c r="E118" s="288">
        <f t="shared" si="17"/>
        <v>0.46999999999999886</v>
      </c>
      <c r="F118" s="287">
        <v>0.47</v>
      </c>
      <c r="G118" s="289">
        <f t="shared" si="9"/>
        <v>1.0000000000000024</v>
      </c>
      <c r="H118" s="286"/>
      <c r="I118" s="287"/>
      <c r="J118" s="288" t="str">
        <f t="shared" si="10"/>
        <v>-</v>
      </c>
      <c r="K118" s="290">
        <f t="shared" si="11"/>
        <v>0.47</v>
      </c>
      <c r="L118" s="289" t="str">
        <f t="shared" si="15"/>
        <v>-</v>
      </c>
      <c r="M118" s="291" t="s">
        <v>20</v>
      </c>
      <c r="N118" s="292" t="str">
        <f t="shared" si="12"/>
        <v>Coal</v>
      </c>
      <c r="O118" s="293">
        <v>5487</v>
      </c>
      <c r="P118" s="293">
        <f>IFERROR(VLOOKUP(O118,'CQ SAMPLES'!B:I,8,FALSE),"-")</f>
        <v>0</v>
      </c>
      <c r="Q118" s="294" t="str">
        <f>IFERROR(AVERAGEIFS(Density!B:B,Density!A:A,"&gt;="&amp;H118, Density!A:A, "&lt;="&amp;I118),"-")</f>
        <v>-</v>
      </c>
      <c r="R118" s="293"/>
      <c r="S118" s="295" t="s">
        <v>534</v>
      </c>
      <c r="T118" s="295"/>
      <c r="U118" s="328" t="e">
        <f t="shared" si="14"/>
        <v>#VALUE!</v>
      </c>
      <c r="V118" s="17"/>
      <c r="W118" s="17"/>
    </row>
    <row r="119" spans="1:23" s="278" customFormat="1" ht="15.6" x14ac:dyDescent="0.3">
      <c r="A119" s="113" t="s">
        <v>446</v>
      </c>
      <c r="B119" s="285">
        <v>13</v>
      </c>
      <c r="C119" s="286">
        <v>107.28999999999999</v>
      </c>
      <c r="D119" s="287">
        <v>107.55</v>
      </c>
      <c r="E119" s="288">
        <f t="shared" si="17"/>
        <v>0.26000000000000512</v>
      </c>
      <c r="F119" s="287">
        <v>0.26</v>
      </c>
      <c r="G119" s="289">
        <f t="shared" si="9"/>
        <v>0.99999999999998035</v>
      </c>
      <c r="H119" s="286"/>
      <c r="I119" s="287"/>
      <c r="J119" s="288" t="str">
        <f t="shared" si="10"/>
        <v>-</v>
      </c>
      <c r="K119" s="290">
        <f t="shared" si="11"/>
        <v>0.26</v>
      </c>
      <c r="L119" s="289" t="str">
        <f t="shared" si="15"/>
        <v>-</v>
      </c>
      <c r="M119" s="291" t="s">
        <v>20</v>
      </c>
      <c r="N119" s="292" t="str">
        <f t="shared" si="12"/>
        <v>Coal</v>
      </c>
      <c r="O119" s="293">
        <v>5488</v>
      </c>
      <c r="P119" s="293">
        <f>IFERROR(VLOOKUP(O119,'CQ SAMPLES'!B:I,8,FALSE),"-")</f>
        <v>0</v>
      </c>
      <c r="Q119" s="294" t="str">
        <f>IFERROR(AVERAGEIFS(Density!B:B,Density!A:A,"&gt;="&amp;H119, Density!A:A, "&lt;="&amp;I119),"-")</f>
        <v>-</v>
      </c>
      <c r="R119" s="293"/>
      <c r="S119" s="295"/>
      <c r="T119" s="295"/>
      <c r="U119" s="328" t="e">
        <f t="shared" si="14"/>
        <v>#VALUE!</v>
      </c>
      <c r="V119" s="17"/>
      <c r="W119" s="17"/>
    </row>
    <row r="120" spans="1:23" s="278" customFormat="1" ht="15.6" x14ac:dyDescent="0.3">
      <c r="A120" s="113" t="s">
        <v>446</v>
      </c>
      <c r="B120" s="285">
        <v>13</v>
      </c>
      <c r="C120" s="286">
        <v>107.55</v>
      </c>
      <c r="D120" s="287">
        <v>107.8</v>
      </c>
      <c r="E120" s="288">
        <f t="shared" si="17"/>
        <v>0.25</v>
      </c>
      <c r="F120" s="287">
        <v>0.25</v>
      </c>
      <c r="G120" s="289">
        <f t="shared" si="9"/>
        <v>1</v>
      </c>
      <c r="H120" s="286"/>
      <c r="I120" s="287"/>
      <c r="J120" s="288" t="str">
        <f t="shared" si="10"/>
        <v>-</v>
      </c>
      <c r="K120" s="290">
        <f t="shared" si="11"/>
        <v>0.25</v>
      </c>
      <c r="L120" s="289" t="str">
        <f t="shared" si="15"/>
        <v>-</v>
      </c>
      <c r="M120" s="291" t="s">
        <v>20</v>
      </c>
      <c r="N120" s="292" t="str">
        <f t="shared" si="12"/>
        <v>Coal</v>
      </c>
      <c r="O120" s="293">
        <v>5489</v>
      </c>
      <c r="P120" s="293">
        <f>IFERROR(VLOOKUP(O120,'CQ SAMPLES'!B:I,8,FALSE),"-")</f>
        <v>0</v>
      </c>
      <c r="Q120" s="294" t="str">
        <f>IFERROR(AVERAGEIFS(Density!B:B,Density!A:A,"&gt;="&amp;H120, Density!A:A, "&lt;="&amp;I120),"-")</f>
        <v>-</v>
      </c>
      <c r="R120" s="293"/>
      <c r="S120" s="295" t="s">
        <v>535</v>
      </c>
      <c r="T120" s="295"/>
      <c r="U120" s="328" t="e">
        <f t="shared" si="14"/>
        <v>#VALUE!</v>
      </c>
      <c r="V120" s="17"/>
      <c r="W120" s="17"/>
    </row>
    <row r="121" spans="1:23" s="278" customFormat="1" ht="15.6" x14ac:dyDescent="0.3">
      <c r="A121" s="113" t="s">
        <v>446</v>
      </c>
      <c r="B121" s="285">
        <v>13</v>
      </c>
      <c r="C121" s="286">
        <v>107.8</v>
      </c>
      <c r="D121" s="287">
        <v>108.2</v>
      </c>
      <c r="E121" s="288">
        <f t="shared" si="17"/>
        <v>0.40000000000000568</v>
      </c>
      <c r="F121" s="287">
        <v>0.4</v>
      </c>
      <c r="G121" s="289">
        <f t="shared" si="9"/>
        <v>0.99999999999998579</v>
      </c>
      <c r="H121" s="286"/>
      <c r="I121" s="287"/>
      <c r="J121" s="288" t="str">
        <f t="shared" si="10"/>
        <v>-</v>
      </c>
      <c r="K121" s="290">
        <f t="shared" si="11"/>
        <v>0.4</v>
      </c>
      <c r="L121" s="289" t="str">
        <f t="shared" si="15"/>
        <v>-</v>
      </c>
      <c r="M121" s="291" t="s">
        <v>20</v>
      </c>
      <c r="N121" s="292" t="str">
        <f t="shared" si="12"/>
        <v>Coal</v>
      </c>
      <c r="O121" s="293">
        <v>5490</v>
      </c>
      <c r="P121" s="293">
        <f>IFERROR(VLOOKUP(O121,'CQ SAMPLES'!B:I,8,FALSE),"-")</f>
        <v>0</v>
      </c>
      <c r="Q121" s="294" t="str">
        <f>IFERROR(AVERAGEIFS(Density!B:B,Density!A:A,"&gt;="&amp;H121, Density!A:A, "&lt;="&amp;I121),"-")</f>
        <v>-</v>
      </c>
      <c r="R121" s="293"/>
      <c r="S121" s="295" t="s">
        <v>536</v>
      </c>
      <c r="T121" s="295"/>
      <c r="U121" s="328" t="e">
        <f t="shared" si="14"/>
        <v>#VALUE!</v>
      </c>
      <c r="V121" s="17"/>
      <c r="W121" s="17"/>
    </row>
    <row r="122" spans="1:23" s="278" customFormat="1" ht="15.6" x14ac:dyDescent="0.3">
      <c r="A122" s="113" t="s">
        <v>446</v>
      </c>
      <c r="B122" s="285">
        <v>13</v>
      </c>
      <c r="C122" s="286">
        <v>108.2</v>
      </c>
      <c r="D122" s="287">
        <v>108.27</v>
      </c>
      <c r="E122" s="288">
        <f t="shared" si="17"/>
        <v>6.9999999999993179E-2</v>
      </c>
      <c r="F122" s="287">
        <v>7.0000000000000007E-2</v>
      </c>
      <c r="G122" s="289">
        <f t="shared" si="9"/>
        <v>1.0000000000000975</v>
      </c>
      <c r="H122" s="286"/>
      <c r="I122" s="287"/>
      <c r="J122" s="288" t="str">
        <f t="shared" si="10"/>
        <v>-</v>
      </c>
      <c r="K122" s="290">
        <f t="shared" si="11"/>
        <v>7.0000000000000007E-2</v>
      </c>
      <c r="L122" s="289" t="str">
        <f t="shared" si="15"/>
        <v>-</v>
      </c>
      <c r="M122" s="291" t="s">
        <v>20</v>
      </c>
      <c r="N122" s="292" t="str">
        <f t="shared" si="12"/>
        <v>Coal</v>
      </c>
      <c r="O122" s="293">
        <v>5491</v>
      </c>
      <c r="P122" s="293">
        <f>IFERROR(VLOOKUP(O122,'CQ SAMPLES'!B:I,8,FALSE),"-")</f>
        <v>0</v>
      </c>
      <c r="Q122" s="294" t="str">
        <f>IFERROR(AVERAGEIFS(Density!B:B,Density!A:A,"&gt;="&amp;H122, Density!A:A, "&lt;="&amp;I122),"-")</f>
        <v>-</v>
      </c>
      <c r="R122" s="293"/>
      <c r="S122" s="295" t="s">
        <v>537</v>
      </c>
      <c r="T122" s="295"/>
      <c r="U122" s="328" t="e">
        <f t="shared" si="14"/>
        <v>#VALUE!</v>
      </c>
      <c r="V122" s="17"/>
      <c r="W122" s="17"/>
    </row>
    <row r="123" spans="1:23" s="278" customFormat="1" ht="15.6" x14ac:dyDescent="0.3">
      <c r="A123" s="113" t="s">
        <v>446</v>
      </c>
      <c r="B123" s="285">
        <v>13</v>
      </c>
      <c r="C123" s="286">
        <v>108.27</v>
      </c>
      <c r="D123" s="287">
        <v>108.32</v>
      </c>
      <c r="E123" s="288">
        <f t="shared" si="17"/>
        <v>4.9999999999997158E-2</v>
      </c>
      <c r="F123" s="287">
        <v>0.05</v>
      </c>
      <c r="G123" s="289">
        <f t="shared" si="9"/>
        <v>1.0000000000000568</v>
      </c>
      <c r="H123" s="286"/>
      <c r="I123" s="287"/>
      <c r="J123" s="288" t="str">
        <f t="shared" si="10"/>
        <v>-</v>
      </c>
      <c r="K123" s="290">
        <f t="shared" si="11"/>
        <v>0.05</v>
      </c>
      <c r="L123" s="289" t="str">
        <f t="shared" si="15"/>
        <v>-</v>
      </c>
      <c r="M123" s="291" t="s">
        <v>132</v>
      </c>
      <c r="N123" s="292" t="str">
        <f t="shared" si="12"/>
        <v>Coaly Mudstone</v>
      </c>
      <c r="O123" s="293">
        <v>5491</v>
      </c>
      <c r="P123" s="293">
        <f>IFERROR(VLOOKUP(O123,'CQ SAMPLES'!B:I,8,FALSE),"-")</f>
        <v>0</v>
      </c>
      <c r="Q123" s="294" t="str">
        <f>IFERROR(AVERAGEIFS(Density!B:B,Density!A:A,"&gt;="&amp;H123, Density!A:A, "&lt;="&amp;I123),"-")</f>
        <v>-</v>
      </c>
      <c r="R123" s="293"/>
      <c r="S123" s="295" t="s">
        <v>603</v>
      </c>
      <c r="T123" s="295"/>
      <c r="U123" s="328" t="e">
        <f t="shared" si="14"/>
        <v>#VALUE!</v>
      </c>
      <c r="V123" s="17"/>
      <c r="W123" s="17"/>
    </row>
    <row r="124" spans="1:23" s="278" customFormat="1" ht="15.6" x14ac:dyDescent="0.3">
      <c r="A124" s="113" t="s">
        <v>446</v>
      </c>
      <c r="B124" s="285">
        <v>13</v>
      </c>
      <c r="C124" s="286">
        <v>108.32</v>
      </c>
      <c r="D124" s="287">
        <v>108.52999999999999</v>
      </c>
      <c r="E124" s="288">
        <f t="shared" si="17"/>
        <v>0.20999999999999375</v>
      </c>
      <c r="F124" s="287">
        <v>0.21</v>
      </c>
      <c r="G124" s="289">
        <f t="shared" si="9"/>
        <v>1.0000000000000298</v>
      </c>
      <c r="H124" s="286"/>
      <c r="I124" s="287"/>
      <c r="J124" s="288" t="str">
        <f t="shared" si="10"/>
        <v>-</v>
      </c>
      <c r="K124" s="290">
        <f t="shared" si="11"/>
        <v>0.21</v>
      </c>
      <c r="L124" s="289" t="str">
        <f t="shared" si="15"/>
        <v>-</v>
      </c>
      <c r="M124" s="291" t="s">
        <v>20</v>
      </c>
      <c r="N124" s="292" t="str">
        <f t="shared" si="12"/>
        <v>Coal</v>
      </c>
      <c r="O124" s="293">
        <v>5491</v>
      </c>
      <c r="P124" s="293">
        <f>IFERROR(VLOOKUP(O124,'CQ SAMPLES'!B:I,8,FALSE),"-")</f>
        <v>0</v>
      </c>
      <c r="Q124" s="294" t="str">
        <f>IFERROR(AVERAGEIFS(Density!B:B,Density!A:A,"&gt;="&amp;H124, Density!A:A, "&lt;="&amp;I124),"-")</f>
        <v>-</v>
      </c>
      <c r="R124" s="293"/>
      <c r="S124" s="295"/>
      <c r="T124" s="295"/>
      <c r="U124" s="328" t="e">
        <f t="shared" si="14"/>
        <v>#VALUE!</v>
      </c>
      <c r="V124" s="17"/>
      <c r="W124" s="17"/>
    </row>
    <row r="125" spans="1:23" s="278" customFormat="1" ht="15.6" x14ac:dyDescent="0.3">
      <c r="A125" s="113" t="s">
        <v>446</v>
      </c>
      <c r="B125" s="285">
        <v>13</v>
      </c>
      <c r="C125" s="286">
        <v>108.52999999999999</v>
      </c>
      <c r="D125" s="287">
        <v>108.76999999999998</v>
      </c>
      <c r="E125" s="288">
        <f t="shared" si="17"/>
        <v>0.23999999999999488</v>
      </c>
      <c r="F125" s="287">
        <v>0.24</v>
      </c>
      <c r="G125" s="289">
        <f t="shared" si="9"/>
        <v>1.0000000000000213</v>
      </c>
      <c r="H125" s="286"/>
      <c r="I125" s="287"/>
      <c r="J125" s="288" t="str">
        <f t="shared" si="10"/>
        <v>-</v>
      </c>
      <c r="K125" s="290">
        <f t="shared" si="11"/>
        <v>0.24</v>
      </c>
      <c r="L125" s="289" t="str">
        <f t="shared" si="15"/>
        <v>-</v>
      </c>
      <c r="M125" s="291" t="s">
        <v>20</v>
      </c>
      <c r="N125" s="292" t="str">
        <f t="shared" si="12"/>
        <v>Coal</v>
      </c>
      <c r="O125" s="293">
        <v>5492</v>
      </c>
      <c r="P125" s="293">
        <f>IFERROR(VLOOKUP(O125,'CQ SAMPLES'!B:I,8,FALSE),"-")</f>
        <v>0</v>
      </c>
      <c r="Q125" s="294" t="str">
        <f>IFERROR(AVERAGEIFS(Density!B:B,Density!A:A,"&gt;="&amp;H125, Density!A:A, "&lt;="&amp;I125),"-")</f>
        <v>-</v>
      </c>
      <c r="R125" s="293"/>
      <c r="S125" s="295" t="s">
        <v>538</v>
      </c>
      <c r="T125" s="295"/>
      <c r="U125" s="328" t="e">
        <f t="shared" si="14"/>
        <v>#VALUE!</v>
      </c>
      <c r="V125" s="17"/>
      <c r="W125" s="17"/>
    </row>
    <row r="126" spans="1:23" s="278" customFormat="1" ht="15.6" x14ac:dyDescent="0.3">
      <c r="A126" s="113" t="s">
        <v>446</v>
      </c>
      <c r="B126" s="285">
        <v>13</v>
      </c>
      <c r="C126" s="286">
        <v>108.76999999999998</v>
      </c>
      <c r="D126" s="287">
        <v>109.10999999999999</v>
      </c>
      <c r="E126" s="288">
        <f t="shared" si="17"/>
        <v>0.34000000000000341</v>
      </c>
      <c r="F126" s="287">
        <v>0.34</v>
      </c>
      <c r="G126" s="289">
        <f t="shared" si="9"/>
        <v>0.99999999999999001</v>
      </c>
      <c r="H126" s="286"/>
      <c r="I126" s="287"/>
      <c r="J126" s="288" t="str">
        <f t="shared" si="10"/>
        <v>-</v>
      </c>
      <c r="K126" s="290">
        <f t="shared" si="11"/>
        <v>0.34</v>
      </c>
      <c r="L126" s="289" t="str">
        <f t="shared" si="15"/>
        <v>-</v>
      </c>
      <c r="M126" s="291" t="s">
        <v>20</v>
      </c>
      <c r="N126" s="292" t="str">
        <f t="shared" si="12"/>
        <v>Coal</v>
      </c>
      <c r="O126" s="293">
        <v>5493</v>
      </c>
      <c r="P126" s="293">
        <f>IFERROR(VLOOKUP(O126,'CQ SAMPLES'!B:I,8,FALSE),"-")</f>
        <v>0</v>
      </c>
      <c r="Q126" s="294" t="str">
        <f>IFERROR(AVERAGEIFS(Density!B:B,Density!A:A,"&gt;="&amp;H126, Density!A:A, "&lt;="&amp;I126),"-")</f>
        <v>-</v>
      </c>
      <c r="R126" s="293"/>
      <c r="S126" s="295"/>
      <c r="T126" s="295"/>
      <c r="U126" s="328" t="e">
        <f t="shared" si="14"/>
        <v>#VALUE!</v>
      </c>
      <c r="V126" s="17"/>
      <c r="W126" s="17"/>
    </row>
    <row r="127" spans="1:23" s="278" customFormat="1" ht="15.6" x14ac:dyDescent="0.3">
      <c r="A127" s="113" t="s">
        <v>446</v>
      </c>
      <c r="B127" s="285">
        <v>13</v>
      </c>
      <c r="C127" s="286">
        <v>109.10999999999999</v>
      </c>
      <c r="D127" s="287">
        <v>109.40999999999998</v>
      </c>
      <c r="E127" s="288">
        <f t="shared" si="17"/>
        <v>0.29999999999999716</v>
      </c>
      <c r="F127" s="287">
        <v>0.3</v>
      </c>
      <c r="G127" s="289">
        <f t="shared" si="9"/>
        <v>1.0000000000000093</v>
      </c>
      <c r="H127" s="286"/>
      <c r="I127" s="287"/>
      <c r="J127" s="288" t="str">
        <f t="shared" si="10"/>
        <v>-</v>
      </c>
      <c r="K127" s="290">
        <f t="shared" si="11"/>
        <v>0.3</v>
      </c>
      <c r="L127" s="289" t="str">
        <f t="shared" si="15"/>
        <v>-</v>
      </c>
      <c r="M127" s="291" t="s">
        <v>20</v>
      </c>
      <c r="N127" s="292" t="str">
        <f t="shared" si="12"/>
        <v>Coal</v>
      </c>
      <c r="O127" s="293">
        <v>5494</v>
      </c>
      <c r="P127" s="293">
        <f>IFERROR(VLOOKUP(O127,'CQ SAMPLES'!B:I,8,FALSE),"-")</f>
        <v>0</v>
      </c>
      <c r="Q127" s="294" t="str">
        <f>IFERROR(AVERAGEIFS(Density!B:B,Density!A:A,"&gt;="&amp;H127, Density!A:A, "&lt;="&amp;I127),"-")</f>
        <v>-</v>
      </c>
      <c r="R127" s="293"/>
      <c r="S127" s="295"/>
      <c r="T127" s="295"/>
      <c r="U127" s="328" t="e">
        <f t="shared" si="14"/>
        <v>#VALUE!</v>
      </c>
      <c r="V127" s="17"/>
      <c r="W127" s="17"/>
    </row>
    <row r="128" spans="1:23" s="278" customFormat="1" ht="15.6" x14ac:dyDescent="0.3">
      <c r="A128" s="113" t="s">
        <v>446</v>
      </c>
      <c r="B128" s="285">
        <v>13</v>
      </c>
      <c r="C128" s="286">
        <v>109.40999999999998</v>
      </c>
      <c r="D128" s="287">
        <v>109.62999999999998</v>
      </c>
      <c r="E128" s="288">
        <f t="shared" si="17"/>
        <v>0.21999999999999886</v>
      </c>
      <c r="F128" s="287">
        <v>0.22</v>
      </c>
      <c r="G128" s="289">
        <f t="shared" si="9"/>
        <v>1.0000000000000051</v>
      </c>
      <c r="H128" s="286"/>
      <c r="I128" s="287"/>
      <c r="J128" s="288" t="str">
        <f t="shared" si="10"/>
        <v>-</v>
      </c>
      <c r="K128" s="290">
        <f t="shared" si="11"/>
        <v>0.22</v>
      </c>
      <c r="L128" s="289" t="str">
        <f t="shared" si="15"/>
        <v>-</v>
      </c>
      <c r="M128" s="291" t="s">
        <v>20</v>
      </c>
      <c r="N128" s="292" t="str">
        <f t="shared" si="12"/>
        <v>Coal</v>
      </c>
      <c r="O128" s="293">
        <v>5495</v>
      </c>
      <c r="P128" s="293">
        <f>IFERROR(VLOOKUP(O128,'CQ SAMPLES'!B:I,8,FALSE),"-")</f>
        <v>0</v>
      </c>
      <c r="Q128" s="294" t="str">
        <f>IFERROR(AVERAGEIFS(Density!B:B,Density!A:A,"&gt;="&amp;H128, Density!A:A, "&lt;="&amp;I128),"-")</f>
        <v>-</v>
      </c>
      <c r="R128" s="293"/>
      <c r="S128" s="295"/>
      <c r="T128" s="295"/>
      <c r="U128" s="328" t="e">
        <f t="shared" si="14"/>
        <v>#VALUE!</v>
      </c>
      <c r="V128" s="17"/>
      <c r="W128" s="17"/>
    </row>
    <row r="129" spans="1:23" s="278" customFormat="1" ht="15.6" x14ac:dyDescent="0.3">
      <c r="A129" s="113" t="s">
        <v>446</v>
      </c>
      <c r="B129" s="285">
        <v>13</v>
      </c>
      <c r="C129" s="286">
        <v>109.62999999999998</v>
      </c>
      <c r="D129" s="287">
        <v>109.91999999999999</v>
      </c>
      <c r="E129" s="288">
        <f t="shared" si="17"/>
        <v>0.29000000000000625</v>
      </c>
      <c r="F129" s="287">
        <v>0.28999999999999998</v>
      </c>
      <c r="G129" s="289">
        <f t="shared" si="9"/>
        <v>0.99999999999997835</v>
      </c>
      <c r="H129" s="286"/>
      <c r="I129" s="287"/>
      <c r="J129" s="288" t="str">
        <f t="shared" si="10"/>
        <v>-</v>
      </c>
      <c r="K129" s="290">
        <f t="shared" si="11"/>
        <v>0.28999999999999998</v>
      </c>
      <c r="L129" s="289" t="str">
        <f t="shared" si="15"/>
        <v>-</v>
      </c>
      <c r="M129" s="291" t="s">
        <v>20</v>
      </c>
      <c r="N129" s="292" t="str">
        <f t="shared" si="12"/>
        <v>Coal</v>
      </c>
      <c r="O129" s="293">
        <v>5495</v>
      </c>
      <c r="P129" s="293">
        <f>IFERROR(VLOOKUP(O129,'CQ SAMPLES'!B:I,8,FALSE),"-")</f>
        <v>0</v>
      </c>
      <c r="Q129" s="294" t="str">
        <f>IFERROR(AVERAGEIFS(Density!B:B,Density!A:A,"&gt;="&amp;H129, Density!A:A, "&lt;="&amp;I129),"-")</f>
        <v>-</v>
      </c>
      <c r="R129" s="293"/>
      <c r="S129" s="295" t="s">
        <v>539</v>
      </c>
      <c r="T129" s="295"/>
      <c r="U129" s="328" t="e">
        <f t="shared" si="14"/>
        <v>#VALUE!</v>
      </c>
      <c r="V129" s="17"/>
      <c r="W129" s="17"/>
    </row>
    <row r="130" spans="1:23" s="278" customFormat="1" ht="62.4" x14ac:dyDescent="0.3">
      <c r="A130" s="113" t="s">
        <v>446</v>
      </c>
      <c r="B130" s="285">
        <v>14</v>
      </c>
      <c r="C130" s="286">
        <v>109.92</v>
      </c>
      <c r="D130" s="287">
        <v>110.37</v>
      </c>
      <c r="E130" s="288">
        <f t="shared" si="17"/>
        <v>0.45000000000000284</v>
      </c>
      <c r="F130" s="287">
        <v>0.45000000000000284</v>
      </c>
      <c r="G130" s="289">
        <f t="shared" si="9"/>
        <v>1</v>
      </c>
      <c r="H130" s="286"/>
      <c r="I130" s="287"/>
      <c r="J130" s="288" t="str">
        <f t="shared" si="10"/>
        <v>-</v>
      </c>
      <c r="K130" s="290">
        <f t="shared" si="11"/>
        <v>0.45000000000000284</v>
      </c>
      <c r="L130" s="289" t="str">
        <f t="shared" si="15"/>
        <v>-</v>
      </c>
      <c r="M130" s="291" t="s">
        <v>20</v>
      </c>
      <c r="N130" s="292" t="str">
        <f t="shared" si="12"/>
        <v>Coal</v>
      </c>
      <c r="O130" s="293">
        <v>5496</v>
      </c>
      <c r="P130" s="293">
        <f>IFERROR(VLOOKUP(O130,'CQ SAMPLES'!B:I,8,FALSE),"-")</f>
        <v>0</v>
      </c>
      <c r="Q130" s="294" t="str">
        <f>IFERROR(AVERAGEIFS(Density!B:B,Density!A:A,"&gt;="&amp;H130, Density!A:A, "&lt;="&amp;I130),"-")</f>
        <v>-</v>
      </c>
      <c r="R130" s="293"/>
      <c r="S130" s="295" t="s">
        <v>540</v>
      </c>
      <c r="T130" s="295"/>
      <c r="U130" s="328" t="e">
        <f t="shared" si="14"/>
        <v>#VALUE!</v>
      </c>
      <c r="V130" s="17"/>
      <c r="W130" s="17"/>
    </row>
    <row r="131" spans="1:23" s="278" customFormat="1" ht="124.8" x14ac:dyDescent="0.3">
      <c r="A131" s="113" t="s">
        <v>446</v>
      </c>
      <c r="B131" s="285">
        <v>14</v>
      </c>
      <c r="C131" s="286">
        <v>110.37</v>
      </c>
      <c r="D131" s="287">
        <v>110.84</v>
      </c>
      <c r="E131" s="288">
        <f t="shared" si="17"/>
        <v>0.46999999999999886</v>
      </c>
      <c r="F131" s="287">
        <v>0.46999999999999886</v>
      </c>
      <c r="G131" s="289">
        <f t="shared" si="9"/>
        <v>1</v>
      </c>
      <c r="H131" s="286"/>
      <c r="I131" s="287"/>
      <c r="J131" s="288" t="str">
        <f t="shared" si="10"/>
        <v>-</v>
      </c>
      <c r="K131" s="290">
        <f t="shared" si="11"/>
        <v>0.46999999999999886</v>
      </c>
      <c r="L131" s="289" t="str">
        <f t="shared" si="15"/>
        <v>-</v>
      </c>
      <c r="M131" s="291" t="s">
        <v>20</v>
      </c>
      <c r="N131" s="292" t="str">
        <f t="shared" si="12"/>
        <v>Coal</v>
      </c>
      <c r="O131" s="293">
        <v>5497</v>
      </c>
      <c r="P131" s="293">
        <f>IFERROR(VLOOKUP(O131,'CQ SAMPLES'!B:I,8,FALSE),"-")</f>
        <v>0</v>
      </c>
      <c r="Q131" s="294" t="str">
        <f>IFERROR(AVERAGEIFS(Density!B:B,Density!A:A,"&gt;="&amp;H131, Density!A:A, "&lt;="&amp;I131),"-")</f>
        <v>-</v>
      </c>
      <c r="R131" s="293"/>
      <c r="S131" s="295" t="s">
        <v>541</v>
      </c>
      <c r="T131" s="295"/>
      <c r="U131" s="328" t="e">
        <f t="shared" si="14"/>
        <v>#VALUE!</v>
      </c>
      <c r="V131" s="17"/>
      <c r="W131" s="17"/>
    </row>
    <row r="132" spans="1:23" s="278" customFormat="1" ht="31.2" x14ac:dyDescent="0.3">
      <c r="A132" s="113" t="s">
        <v>446</v>
      </c>
      <c r="B132" s="285">
        <v>14</v>
      </c>
      <c r="C132" s="286">
        <v>110.84</v>
      </c>
      <c r="D132" s="287">
        <v>111.04</v>
      </c>
      <c r="E132" s="288">
        <f t="shared" si="17"/>
        <v>0.20000000000000284</v>
      </c>
      <c r="F132" s="287">
        <v>0.2</v>
      </c>
      <c r="G132" s="289">
        <f t="shared" ref="G132:G157" si="18">IF(ISNUMBER(F132)*ISNUMBER(E132),F132/E132,"-")</f>
        <v>0.99999999999998579</v>
      </c>
      <c r="H132" s="286"/>
      <c r="I132" s="287"/>
      <c r="J132" s="288" t="str">
        <f t="shared" ref="J132:J157" si="19">IF(ISNUMBER(H132)*ISNUMBER(I132),I132-H132,"-")</f>
        <v>-</v>
      </c>
      <c r="K132" s="290">
        <f t="shared" ref="K132:K157" si="20">IF(ISNUMBER(F132),F132,"-")</f>
        <v>0.2</v>
      </c>
      <c r="L132" s="289" t="str">
        <f t="shared" si="15"/>
        <v>-</v>
      </c>
      <c r="M132" s="291" t="s">
        <v>20</v>
      </c>
      <c r="N132" s="292" t="str">
        <f t="shared" ref="N132:N157" si="21">IFERROR(INDEX(Codes_LithoEnglish,MATCH(M132,Codes_Litho,0)),"-")</f>
        <v>Coal</v>
      </c>
      <c r="O132" s="293">
        <v>5498</v>
      </c>
      <c r="P132" s="293">
        <f>IFERROR(VLOOKUP(O132,'CQ SAMPLES'!B:I,8,FALSE),"-")</f>
        <v>0</v>
      </c>
      <c r="Q132" s="294"/>
      <c r="R132" s="293"/>
      <c r="S132" s="295" t="s">
        <v>542</v>
      </c>
      <c r="T132" s="295"/>
      <c r="U132" s="328" t="e">
        <f t="shared" si="14"/>
        <v>#VALUE!</v>
      </c>
      <c r="V132" s="17"/>
      <c r="W132" s="17"/>
    </row>
    <row r="133" spans="1:23" s="278" customFormat="1" ht="31.2" x14ac:dyDescent="0.3">
      <c r="A133" s="113" t="s">
        <v>446</v>
      </c>
      <c r="B133" s="285">
        <v>14</v>
      </c>
      <c r="C133" s="286">
        <v>111.04</v>
      </c>
      <c r="D133" s="287">
        <v>111.44</v>
      </c>
      <c r="E133" s="288">
        <f t="shared" si="17"/>
        <v>0.39999999999999147</v>
      </c>
      <c r="F133" s="287">
        <v>0.39999999999999147</v>
      </c>
      <c r="G133" s="289">
        <f t="shared" si="18"/>
        <v>1</v>
      </c>
      <c r="H133" s="286"/>
      <c r="I133" s="287"/>
      <c r="J133" s="288" t="str">
        <f t="shared" si="19"/>
        <v>-</v>
      </c>
      <c r="K133" s="290">
        <f t="shared" si="20"/>
        <v>0.39999999999999147</v>
      </c>
      <c r="L133" s="289" t="str">
        <f t="shared" si="15"/>
        <v>-</v>
      </c>
      <c r="M133" s="291" t="s">
        <v>20</v>
      </c>
      <c r="N133" s="292" t="str">
        <f t="shared" si="21"/>
        <v>Coal</v>
      </c>
      <c r="O133" s="293">
        <v>5499</v>
      </c>
      <c r="P133" s="293">
        <f>IFERROR(VLOOKUP(O133,'CQ SAMPLES'!B:I,8,FALSE),"-")</f>
        <v>0</v>
      </c>
      <c r="Q133" s="294"/>
      <c r="R133" s="293"/>
      <c r="S133" s="295" t="s">
        <v>542</v>
      </c>
      <c r="T133" s="295"/>
      <c r="U133" s="328" t="e">
        <f t="shared" ref="U133:U155" si="22">J133*COS(RADIANS($U$2))</f>
        <v>#VALUE!</v>
      </c>
      <c r="V133" s="17"/>
      <c r="W133" s="17"/>
    </row>
    <row r="134" spans="1:23" s="278" customFormat="1" ht="31.2" x14ac:dyDescent="0.3">
      <c r="A134" s="113" t="s">
        <v>446</v>
      </c>
      <c r="B134" s="285">
        <v>14</v>
      </c>
      <c r="C134" s="286">
        <v>111.44</v>
      </c>
      <c r="D134" s="287">
        <v>111.64</v>
      </c>
      <c r="E134" s="288">
        <f t="shared" si="17"/>
        <v>0.20000000000000284</v>
      </c>
      <c r="F134" s="287">
        <v>0.20000000000000284</v>
      </c>
      <c r="G134" s="289">
        <f t="shared" si="18"/>
        <v>1</v>
      </c>
      <c r="H134" s="286"/>
      <c r="I134" s="287"/>
      <c r="J134" s="288" t="str">
        <f t="shared" si="19"/>
        <v>-</v>
      </c>
      <c r="K134" s="290">
        <f t="shared" si="20"/>
        <v>0.20000000000000284</v>
      </c>
      <c r="L134" s="289" t="str">
        <f t="shared" si="15"/>
        <v>-</v>
      </c>
      <c r="M134" s="291" t="s">
        <v>20</v>
      </c>
      <c r="N134" s="292" t="str">
        <f t="shared" si="21"/>
        <v>Coal</v>
      </c>
      <c r="O134" s="293">
        <v>5500</v>
      </c>
      <c r="P134" s="293">
        <f>IFERROR(VLOOKUP(O134,'CQ SAMPLES'!B:I,8,FALSE),"-")</f>
        <v>0</v>
      </c>
      <c r="Q134" s="294"/>
      <c r="R134" s="293"/>
      <c r="S134" s="295" t="s">
        <v>542</v>
      </c>
      <c r="T134" s="295"/>
      <c r="U134" s="328" t="e">
        <f t="shared" si="22"/>
        <v>#VALUE!</v>
      </c>
      <c r="V134" s="17"/>
      <c r="W134" s="17"/>
    </row>
    <row r="135" spans="1:23" s="278" customFormat="1" ht="31.2" x14ac:dyDescent="0.3">
      <c r="A135" s="285" t="s">
        <v>446</v>
      </c>
      <c r="B135" s="285">
        <v>14</v>
      </c>
      <c r="C135" s="286">
        <v>111.64</v>
      </c>
      <c r="D135" s="287">
        <v>111.81</v>
      </c>
      <c r="E135" s="288">
        <f t="shared" si="17"/>
        <v>0.17000000000000171</v>
      </c>
      <c r="F135" s="287">
        <v>0.17000000000000171</v>
      </c>
      <c r="G135" s="289">
        <f t="shared" si="18"/>
        <v>1</v>
      </c>
      <c r="H135" s="286"/>
      <c r="I135" s="287"/>
      <c r="J135" s="288" t="str">
        <f t="shared" si="19"/>
        <v>-</v>
      </c>
      <c r="K135" s="290">
        <f t="shared" si="20"/>
        <v>0.17000000000000171</v>
      </c>
      <c r="L135" s="289" t="str">
        <f t="shared" ref="L135:L157" si="23">IF(ISNUMBER(K135)*ISNUMBER(J135),K135/J135,"-")</f>
        <v>-</v>
      </c>
      <c r="M135" s="291" t="s">
        <v>20</v>
      </c>
      <c r="N135" s="292" t="str">
        <f t="shared" si="21"/>
        <v>Coal</v>
      </c>
      <c r="O135" s="293">
        <v>5808</v>
      </c>
      <c r="P135" s="293"/>
      <c r="Q135" s="294"/>
      <c r="R135" s="293"/>
      <c r="S135" s="295" t="s">
        <v>542</v>
      </c>
      <c r="T135" s="295"/>
      <c r="U135" s="328" t="e">
        <f t="shared" si="22"/>
        <v>#VALUE!</v>
      </c>
    </row>
    <row r="136" spans="1:23" s="278" customFormat="1" ht="31.2" x14ac:dyDescent="0.3">
      <c r="A136" s="285" t="s">
        <v>446</v>
      </c>
      <c r="B136" s="285">
        <v>14</v>
      </c>
      <c r="C136" s="286">
        <v>111.81</v>
      </c>
      <c r="D136" s="287">
        <v>112</v>
      </c>
      <c r="E136" s="288">
        <f t="shared" si="17"/>
        <v>0.18999999999999773</v>
      </c>
      <c r="F136" s="287">
        <v>0.18999999999999773</v>
      </c>
      <c r="G136" s="289">
        <f t="shared" si="18"/>
        <v>1</v>
      </c>
      <c r="H136" s="286"/>
      <c r="I136" s="287"/>
      <c r="J136" s="288" t="str">
        <f t="shared" si="19"/>
        <v>-</v>
      </c>
      <c r="K136" s="290">
        <f t="shared" si="20"/>
        <v>0.18999999999999773</v>
      </c>
      <c r="L136" s="289" t="str">
        <f t="shared" si="23"/>
        <v>-</v>
      </c>
      <c r="M136" s="291" t="s">
        <v>20</v>
      </c>
      <c r="N136" s="292" t="str">
        <f t="shared" si="21"/>
        <v>Coal</v>
      </c>
      <c r="O136" s="293">
        <v>5809</v>
      </c>
      <c r="P136" s="293"/>
      <c r="Q136" s="294"/>
      <c r="R136" s="293"/>
      <c r="S136" s="295" t="s">
        <v>543</v>
      </c>
      <c r="T136" s="295"/>
      <c r="U136" s="328" t="e">
        <f t="shared" si="22"/>
        <v>#VALUE!</v>
      </c>
    </row>
    <row r="137" spans="1:23" s="278" customFormat="1" ht="31.2" x14ac:dyDescent="0.3">
      <c r="A137" s="285" t="s">
        <v>446</v>
      </c>
      <c r="B137" s="285">
        <v>14</v>
      </c>
      <c r="C137" s="286">
        <v>112</v>
      </c>
      <c r="D137" s="287">
        <v>112.2</v>
      </c>
      <c r="E137" s="288">
        <f t="shared" si="17"/>
        <v>0.20000000000000284</v>
      </c>
      <c r="F137" s="287">
        <v>0.20000000000000284</v>
      </c>
      <c r="G137" s="289">
        <f t="shared" si="18"/>
        <v>1</v>
      </c>
      <c r="H137" s="286"/>
      <c r="I137" s="287"/>
      <c r="J137" s="288" t="str">
        <f t="shared" si="19"/>
        <v>-</v>
      </c>
      <c r="K137" s="290">
        <f t="shared" si="20"/>
        <v>0.20000000000000284</v>
      </c>
      <c r="L137" s="289" t="str">
        <f t="shared" si="23"/>
        <v>-</v>
      </c>
      <c r="M137" s="291" t="s">
        <v>20</v>
      </c>
      <c r="N137" s="292" t="str">
        <f t="shared" si="21"/>
        <v>Coal</v>
      </c>
      <c r="O137" s="293">
        <v>5810</v>
      </c>
      <c r="P137" s="293"/>
      <c r="Q137" s="294"/>
      <c r="R137" s="293"/>
      <c r="S137" s="295" t="s">
        <v>543</v>
      </c>
      <c r="T137" s="295"/>
      <c r="U137" s="328" t="e">
        <f t="shared" si="22"/>
        <v>#VALUE!</v>
      </c>
    </row>
    <row r="138" spans="1:23" s="278" customFormat="1" ht="31.2" x14ac:dyDescent="0.3">
      <c r="A138" s="285" t="s">
        <v>446</v>
      </c>
      <c r="B138" s="285">
        <v>14</v>
      </c>
      <c r="C138" s="286">
        <v>112.2</v>
      </c>
      <c r="D138" s="287">
        <v>112.45</v>
      </c>
      <c r="E138" s="288">
        <f t="shared" si="17"/>
        <v>0.25</v>
      </c>
      <c r="F138" s="287">
        <v>0.25</v>
      </c>
      <c r="G138" s="289">
        <f t="shared" si="18"/>
        <v>1</v>
      </c>
      <c r="H138" s="286"/>
      <c r="I138" s="287"/>
      <c r="J138" s="288" t="str">
        <f t="shared" si="19"/>
        <v>-</v>
      </c>
      <c r="K138" s="290">
        <f t="shared" si="20"/>
        <v>0.25</v>
      </c>
      <c r="L138" s="289" t="str">
        <f t="shared" si="23"/>
        <v>-</v>
      </c>
      <c r="M138" s="291" t="s">
        <v>20</v>
      </c>
      <c r="N138" s="292" t="str">
        <f t="shared" si="21"/>
        <v>Coal</v>
      </c>
      <c r="O138" s="293">
        <v>5811</v>
      </c>
      <c r="P138" s="293"/>
      <c r="Q138" s="294"/>
      <c r="R138" s="293"/>
      <c r="S138" s="295" t="s">
        <v>543</v>
      </c>
      <c r="T138" s="295"/>
      <c r="U138" s="328" t="e">
        <f t="shared" si="22"/>
        <v>#VALUE!</v>
      </c>
    </row>
    <row r="139" spans="1:23" s="278" customFormat="1" ht="31.2" x14ac:dyDescent="0.3">
      <c r="A139" s="285" t="s">
        <v>446</v>
      </c>
      <c r="B139" s="285">
        <v>14</v>
      </c>
      <c r="C139" s="286">
        <v>112.45</v>
      </c>
      <c r="D139" s="287">
        <v>112.7</v>
      </c>
      <c r="E139" s="288">
        <f t="shared" si="17"/>
        <v>0.25</v>
      </c>
      <c r="F139" s="287">
        <v>0.25</v>
      </c>
      <c r="G139" s="289">
        <f t="shared" si="18"/>
        <v>1</v>
      </c>
      <c r="H139" s="286"/>
      <c r="I139" s="287"/>
      <c r="J139" s="288" t="str">
        <f t="shared" si="19"/>
        <v>-</v>
      </c>
      <c r="K139" s="290">
        <f t="shared" si="20"/>
        <v>0.25</v>
      </c>
      <c r="L139" s="289" t="str">
        <f t="shared" si="23"/>
        <v>-</v>
      </c>
      <c r="M139" s="291" t="s">
        <v>20</v>
      </c>
      <c r="N139" s="292" t="str">
        <f t="shared" si="21"/>
        <v>Coal</v>
      </c>
      <c r="O139" s="293">
        <v>5812</v>
      </c>
      <c r="P139" s="293"/>
      <c r="Q139" s="294"/>
      <c r="R139" s="293"/>
      <c r="S139" s="295" t="s">
        <v>543</v>
      </c>
      <c r="T139" s="295"/>
      <c r="U139" s="328" t="e">
        <f t="shared" si="22"/>
        <v>#VALUE!</v>
      </c>
    </row>
    <row r="140" spans="1:23" s="278" customFormat="1" ht="31.2" x14ac:dyDescent="0.3">
      <c r="A140" s="285" t="s">
        <v>446</v>
      </c>
      <c r="B140" s="285">
        <v>14</v>
      </c>
      <c r="C140" s="286">
        <v>112.7</v>
      </c>
      <c r="D140" s="287">
        <v>112.92</v>
      </c>
      <c r="E140" s="288">
        <f t="shared" si="17"/>
        <v>0.21999999999999886</v>
      </c>
      <c r="F140" s="287">
        <v>0.21999999999999886</v>
      </c>
      <c r="G140" s="289">
        <f t="shared" si="18"/>
        <v>1</v>
      </c>
      <c r="H140" s="286"/>
      <c r="I140" s="287"/>
      <c r="J140" s="288" t="str">
        <f t="shared" si="19"/>
        <v>-</v>
      </c>
      <c r="K140" s="290">
        <f t="shared" si="20"/>
        <v>0.21999999999999886</v>
      </c>
      <c r="L140" s="289" t="str">
        <f t="shared" si="23"/>
        <v>-</v>
      </c>
      <c r="M140" s="291" t="s">
        <v>20</v>
      </c>
      <c r="N140" s="292" t="str">
        <f t="shared" si="21"/>
        <v>Coal</v>
      </c>
      <c r="O140" s="293">
        <v>5813</v>
      </c>
      <c r="P140" s="293"/>
      <c r="Q140" s="294"/>
      <c r="R140" s="293"/>
      <c r="S140" s="295" t="s">
        <v>543</v>
      </c>
      <c r="T140" s="295"/>
      <c r="U140" s="328" t="e">
        <f t="shared" si="22"/>
        <v>#VALUE!</v>
      </c>
    </row>
    <row r="141" spans="1:23" s="278" customFormat="1" ht="78" x14ac:dyDescent="0.3">
      <c r="A141" s="285" t="s">
        <v>446</v>
      </c>
      <c r="B141" s="285">
        <v>15</v>
      </c>
      <c r="C141" s="286">
        <v>112.92</v>
      </c>
      <c r="D141" s="287">
        <v>113.26</v>
      </c>
      <c r="E141" s="288">
        <f t="shared" si="17"/>
        <v>0.34000000000000341</v>
      </c>
      <c r="F141" s="287">
        <v>0.34000000000000341</v>
      </c>
      <c r="G141" s="289">
        <f t="shared" si="18"/>
        <v>1</v>
      </c>
      <c r="H141" s="286"/>
      <c r="I141" s="287"/>
      <c r="J141" s="288" t="str">
        <f t="shared" si="19"/>
        <v>-</v>
      </c>
      <c r="K141" s="290">
        <f t="shared" si="20"/>
        <v>0.34000000000000341</v>
      </c>
      <c r="L141" s="289" t="str">
        <f t="shared" si="23"/>
        <v>-</v>
      </c>
      <c r="M141" s="291" t="s">
        <v>20</v>
      </c>
      <c r="N141" s="292" t="str">
        <f t="shared" si="21"/>
        <v>Coal</v>
      </c>
      <c r="O141" s="293">
        <v>5814</v>
      </c>
      <c r="P141" s="293"/>
      <c r="Q141" s="294"/>
      <c r="R141" s="293"/>
      <c r="S141" s="295" t="s">
        <v>544</v>
      </c>
      <c r="T141" s="295"/>
      <c r="U141" s="328" t="e">
        <f t="shared" si="22"/>
        <v>#VALUE!</v>
      </c>
    </row>
    <row r="142" spans="1:23" s="278" customFormat="1" ht="31.2" x14ac:dyDescent="0.3">
      <c r="A142" s="285" t="s">
        <v>446</v>
      </c>
      <c r="B142" s="285">
        <v>15</v>
      </c>
      <c r="C142" s="286">
        <v>113.26</v>
      </c>
      <c r="D142" s="287">
        <v>113.6</v>
      </c>
      <c r="E142" s="288">
        <f t="shared" si="17"/>
        <v>0.3399999999999892</v>
      </c>
      <c r="F142" s="287">
        <v>0.3399999999999892</v>
      </c>
      <c r="G142" s="289">
        <f t="shared" si="18"/>
        <v>1</v>
      </c>
      <c r="H142" s="286"/>
      <c r="I142" s="287"/>
      <c r="J142" s="288" t="str">
        <f t="shared" si="19"/>
        <v>-</v>
      </c>
      <c r="K142" s="290">
        <f t="shared" si="20"/>
        <v>0.3399999999999892</v>
      </c>
      <c r="L142" s="289" t="str">
        <f t="shared" si="23"/>
        <v>-</v>
      </c>
      <c r="M142" s="291" t="s">
        <v>20</v>
      </c>
      <c r="N142" s="292" t="str">
        <f t="shared" si="21"/>
        <v>Coal</v>
      </c>
      <c r="O142" s="293">
        <v>5815</v>
      </c>
      <c r="P142" s="293"/>
      <c r="Q142" s="294"/>
      <c r="R142" s="293"/>
      <c r="S142" s="295" t="s">
        <v>545</v>
      </c>
      <c r="T142" s="295"/>
      <c r="U142" s="328" t="e">
        <f t="shared" si="22"/>
        <v>#VALUE!</v>
      </c>
    </row>
    <row r="143" spans="1:23" s="278" customFormat="1" ht="46.8" x14ac:dyDescent="0.3">
      <c r="A143" s="285" t="s">
        <v>446</v>
      </c>
      <c r="B143" s="285">
        <v>15</v>
      </c>
      <c r="C143" s="286">
        <v>113.6</v>
      </c>
      <c r="D143" s="287">
        <v>113.75</v>
      </c>
      <c r="E143" s="288">
        <f t="shared" si="17"/>
        <v>0.15000000000000568</v>
      </c>
      <c r="F143" s="287">
        <v>0.15000000000000568</v>
      </c>
      <c r="G143" s="289">
        <f t="shared" si="18"/>
        <v>1</v>
      </c>
      <c r="H143" s="286"/>
      <c r="I143" s="287"/>
      <c r="J143" s="288" t="str">
        <f t="shared" si="19"/>
        <v>-</v>
      </c>
      <c r="K143" s="290">
        <f t="shared" si="20"/>
        <v>0.15000000000000568</v>
      </c>
      <c r="L143" s="289" t="str">
        <f t="shared" si="23"/>
        <v>-</v>
      </c>
      <c r="M143" s="291" t="s">
        <v>20</v>
      </c>
      <c r="N143" s="292" t="str">
        <f t="shared" si="21"/>
        <v>Coal</v>
      </c>
      <c r="O143" s="293">
        <v>5816</v>
      </c>
      <c r="P143" s="293"/>
      <c r="Q143" s="294"/>
      <c r="R143" s="293"/>
      <c r="S143" s="295" t="s">
        <v>546</v>
      </c>
      <c r="T143" s="295"/>
      <c r="U143" s="328" t="e">
        <f t="shared" si="22"/>
        <v>#VALUE!</v>
      </c>
    </row>
    <row r="144" spans="1:23" s="278" customFormat="1" ht="46.8" x14ac:dyDescent="0.3">
      <c r="A144" s="285" t="s">
        <v>446</v>
      </c>
      <c r="B144" s="285">
        <v>15</v>
      </c>
      <c r="C144" s="286">
        <v>113.75</v>
      </c>
      <c r="D144" s="287">
        <v>113.94</v>
      </c>
      <c r="E144" s="288">
        <f t="shared" si="17"/>
        <v>0.18999999999999773</v>
      </c>
      <c r="F144" s="287">
        <v>0.18999999999999773</v>
      </c>
      <c r="G144" s="289">
        <f t="shared" si="18"/>
        <v>1</v>
      </c>
      <c r="H144" s="286"/>
      <c r="I144" s="287"/>
      <c r="J144" s="288" t="str">
        <f t="shared" si="19"/>
        <v>-</v>
      </c>
      <c r="K144" s="290">
        <f t="shared" si="20"/>
        <v>0.18999999999999773</v>
      </c>
      <c r="L144" s="289" t="str">
        <f t="shared" si="23"/>
        <v>-</v>
      </c>
      <c r="M144" s="291" t="s">
        <v>20</v>
      </c>
      <c r="N144" s="292" t="str">
        <f t="shared" si="21"/>
        <v>Coal</v>
      </c>
      <c r="O144" s="293">
        <v>5817</v>
      </c>
      <c r="P144" s="293"/>
      <c r="Q144" s="294"/>
      <c r="R144" s="293"/>
      <c r="S144" s="295" t="s">
        <v>547</v>
      </c>
      <c r="T144" s="295"/>
      <c r="U144" s="328" t="e">
        <f t="shared" si="22"/>
        <v>#VALUE!</v>
      </c>
    </row>
    <row r="145" spans="1:21" s="278" customFormat="1" ht="31.2" x14ac:dyDescent="0.3">
      <c r="A145" s="285" t="s">
        <v>446</v>
      </c>
      <c r="B145" s="285">
        <v>15</v>
      </c>
      <c r="C145" s="286">
        <v>113.94</v>
      </c>
      <c r="D145" s="287">
        <v>114.16</v>
      </c>
      <c r="E145" s="288">
        <f t="shared" si="17"/>
        <v>0.21999999999999886</v>
      </c>
      <c r="F145" s="287">
        <v>0.21999999999999886</v>
      </c>
      <c r="G145" s="289">
        <f t="shared" si="18"/>
        <v>1</v>
      </c>
      <c r="H145" s="286"/>
      <c r="I145" s="287"/>
      <c r="J145" s="288" t="str">
        <f t="shared" si="19"/>
        <v>-</v>
      </c>
      <c r="K145" s="290">
        <f t="shared" si="20"/>
        <v>0.21999999999999886</v>
      </c>
      <c r="L145" s="289" t="str">
        <f t="shared" si="23"/>
        <v>-</v>
      </c>
      <c r="M145" s="291" t="s">
        <v>20</v>
      </c>
      <c r="N145" s="292" t="str">
        <f t="shared" si="21"/>
        <v>Coal</v>
      </c>
      <c r="O145" s="293">
        <v>5818</v>
      </c>
      <c r="P145" s="293"/>
      <c r="Q145" s="294"/>
      <c r="R145" s="293"/>
      <c r="S145" s="295" t="s">
        <v>548</v>
      </c>
      <c r="T145" s="295"/>
      <c r="U145" s="328" t="e">
        <f t="shared" si="22"/>
        <v>#VALUE!</v>
      </c>
    </row>
    <row r="146" spans="1:21" s="278" customFormat="1" ht="31.2" x14ac:dyDescent="0.3">
      <c r="A146" s="285" t="s">
        <v>446</v>
      </c>
      <c r="B146" s="285">
        <v>15</v>
      </c>
      <c r="C146" s="286">
        <v>114.16</v>
      </c>
      <c r="D146" s="287">
        <v>114.44</v>
      </c>
      <c r="E146" s="288">
        <f t="shared" si="17"/>
        <v>0.28000000000000114</v>
      </c>
      <c r="F146" s="287">
        <v>0.28000000000000114</v>
      </c>
      <c r="G146" s="289">
        <f t="shared" si="18"/>
        <v>1</v>
      </c>
      <c r="H146" s="286"/>
      <c r="I146" s="287"/>
      <c r="J146" s="288" t="str">
        <f t="shared" si="19"/>
        <v>-</v>
      </c>
      <c r="K146" s="290">
        <f t="shared" si="20"/>
        <v>0.28000000000000114</v>
      </c>
      <c r="L146" s="289" t="str">
        <f t="shared" si="23"/>
        <v>-</v>
      </c>
      <c r="M146" s="291" t="s">
        <v>20</v>
      </c>
      <c r="N146" s="292" t="str">
        <f t="shared" si="21"/>
        <v>Coal</v>
      </c>
      <c r="O146" s="293">
        <v>5819</v>
      </c>
      <c r="P146" s="293"/>
      <c r="Q146" s="294"/>
      <c r="R146" s="293"/>
      <c r="S146" s="295" t="s">
        <v>548</v>
      </c>
      <c r="T146" s="295"/>
      <c r="U146" s="328" t="e">
        <f t="shared" si="22"/>
        <v>#VALUE!</v>
      </c>
    </row>
    <row r="147" spans="1:21" s="278" customFormat="1" ht="46.8" x14ac:dyDescent="0.3">
      <c r="A147" s="285" t="s">
        <v>446</v>
      </c>
      <c r="B147" s="285">
        <v>15</v>
      </c>
      <c r="C147" s="286">
        <v>114.44</v>
      </c>
      <c r="D147" s="287">
        <v>114.74</v>
      </c>
      <c r="E147" s="288">
        <f t="shared" si="17"/>
        <v>0.29999999999999716</v>
      </c>
      <c r="F147" s="287">
        <v>0.29999999999999716</v>
      </c>
      <c r="G147" s="289">
        <f t="shared" si="18"/>
        <v>1</v>
      </c>
      <c r="H147" s="286"/>
      <c r="I147" s="287"/>
      <c r="J147" s="288" t="str">
        <f t="shared" si="19"/>
        <v>-</v>
      </c>
      <c r="K147" s="290">
        <f t="shared" si="20"/>
        <v>0.29999999999999716</v>
      </c>
      <c r="L147" s="289" t="str">
        <f t="shared" si="23"/>
        <v>-</v>
      </c>
      <c r="M147" s="291" t="s">
        <v>20</v>
      </c>
      <c r="N147" s="292" t="str">
        <f t="shared" si="21"/>
        <v>Coal</v>
      </c>
      <c r="O147" s="293">
        <v>5820</v>
      </c>
      <c r="P147" s="293"/>
      <c r="Q147" s="294"/>
      <c r="R147" s="293"/>
      <c r="S147" s="295" t="s">
        <v>549</v>
      </c>
      <c r="T147" s="295"/>
      <c r="U147" s="328" t="e">
        <f t="shared" si="22"/>
        <v>#VALUE!</v>
      </c>
    </row>
    <row r="148" spans="1:21" s="278" customFormat="1" ht="31.2" x14ac:dyDescent="0.3">
      <c r="A148" s="285" t="s">
        <v>446</v>
      </c>
      <c r="B148" s="285">
        <v>15</v>
      </c>
      <c r="C148" s="286">
        <v>114.74</v>
      </c>
      <c r="D148" s="287">
        <v>114.94</v>
      </c>
      <c r="E148" s="288">
        <f t="shared" si="17"/>
        <v>0.20000000000000284</v>
      </c>
      <c r="F148" s="287">
        <v>0.20000000000000284</v>
      </c>
      <c r="G148" s="289">
        <f t="shared" si="18"/>
        <v>1</v>
      </c>
      <c r="H148" s="286"/>
      <c r="I148" s="287"/>
      <c r="J148" s="288" t="str">
        <f t="shared" si="19"/>
        <v>-</v>
      </c>
      <c r="K148" s="290">
        <f t="shared" si="20"/>
        <v>0.20000000000000284</v>
      </c>
      <c r="L148" s="289" t="str">
        <f t="shared" si="23"/>
        <v>-</v>
      </c>
      <c r="M148" s="291" t="s">
        <v>20</v>
      </c>
      <c r="N148" s="292" t="str">
        <f t="shared" si="21"/>
        <v>Coal</v>
      </c>
      <c r="O148" s="293">
        <v>5821</v>
      </c>
      <c r="P148" s="293"/>
      <c r="Q148" s="294"/>
      <c r="R148" s="293"/>
      <c r="S148" s="295" t="s">
        <v>550</v>
      </c>
      <c r="T148" s="295"/>
      <c r="U148" s="328" t="e">
        <f t="shared" si="22"/>
        <v>#VALUE!</v>
      </c>
    </row>
    <row r="149" spans="1:21" s="278" customFormat="1" ht="31.2" x14ac:dyDescent="0.3">
      <c r="A149" s="285" t="s">
        <v>446</v>
      </c>
      <c r="B149" s="285">
        <v>15</v>
      </c>
      <c r="C149" s="286">
        <v>114.94</v>
      </c>
      <c r="D149" s="287">
        <v>115.12</v>
      </c>
      <c r="E149" s="288">
        <f t="shared" si="17"/>
        <v>0.18000000000000682</v>
      </c>
      <c r="F149" s="287">
        <v>0.18000000000000682</v>
      </c>
      <c r="G149" s="289">
        <f t="shared" si="18"/>
        <v>1</v>
      </c>
      <c r="H149" s="286"/>
      <c r="I149" s="287"/>
      <c r="J149" s="288" t="str">
        <f t="shared" si="19"/>
        <v>-</v>
      </c>
      <c r="K149" s="290">
        <f t="shared" si="20"/>
        <v>0.18000000000000682</v>
      </c>
      <c r="L149" s="289" t="str">
        <f t="shared" si="23"/>
        <v>-</v>
      </c>
      <c r="M149" s="291" t="s">
        <v>20</v>
      </c>
      <c r="N149" s="292" t="str">
        <f t="shared" si="21"/>
        <v>Coal</v>
      </c>
      <c r="O149" s="293">
        <v>5822</v>
      </c>
      <c r="P149" s="293"/>
      <c r="Q149" s="294"/>
      <c r="R149" s="293"/>
      <c r="S149" s="295" t="s">
        <v>550</v>
      </c>
      <c r="T149" s="295"/>
      <c r="U149" s="328" t="e">
        <f t="shared" si="22"/>
        <v>#VALUE!</v>
      </c>
    </row>
    <row r="150" spans="1:21" s="278" customFormat="1" ht="109.2" x14ac:dyDescent="0.3">
      <c r="A150" s="285" t="s">
        <v>446</v>
      </c>
      <c r="B150" s="285">
        <v>15</v>
      </c>
      <c r="C150" s="286">
        <v>115.12</v>
      </c>
      <c r="D150" s="287">
        <v>115.22</v>
      </c>
      <c r="E150" s="288">
        <f t="shared" si="17"/>
        <v>9.9999999999994316E-2</v>
      </c>
      <c r="F150" s="287">
        <v>9.9999999999994316E-2</v>
      </c>
      <c r="G150" s="289">
        <f t="shared" si="18"/>
        <v>1</v>
      </c>
      <c r="H150" s="286"/>
      <c r="I150" s="287"/>
      <c r="J150" s="288" t="str">
        <f t="shared" si="19"/>
        <v>-</v>
      </c>
      <c r="K150" s="290">
        <f t="shared" si="20"/>
        <v>9.9999999999994316E-2</v>
      </c>
      <c r="L150" s="289" t="str">
        <f t="shared" si="23"/>
        <v>-</v>
      </c>
      <c r="M150" s="291" t="s">
        <v>132</v>
      </c>
      <c r="N150" s="292" t="str">
        <f t="shared" si="21"/>
        <v>Coaly Mudstone</v>
      </c>
      <c r="O150" s="293">
        <v>5823</v>
      </c>
      <c r="P150" s="293"/>
      <c r="Q150" s="294"/>
      <c r="R150" s="293"/>
      <c r="S150" s="343" t="s">
        <v>551</v>
      </c>
      <c r="T150" s="295"/>
      <c r="U150" s="328" t="e">
        <f t="shared" si="22"/>
        <v>#VALUE!</v>
      </c>
    </row>
    <row r="151" spans="1:21" s="278" customFormat="1" ht="31.2" x14ac:dyDescent="0.3">
      <c r="A151" s="285" t="s">
        <v>446</v>
      </c>
      <c r="B151" s="285">
        <v>15</v>
      </c>
      <c r="C151" s="286">
        <v>115.22</v>
      </c>
      <c r="D151" s="287">
        <v>115.42</v>
      </c>
      <c r="E151" s="288">
        <f t="shared" si="17"/>
        <v>0.20000000000000284</v>
      </c>
      <c r="F151" s="287">
        <v>0.20000000000000284</v>
      </c>
      <c r="G151" s="289">
        <f t="shared" si="18"/>
        <v>1</v>
      </c>
      <c r="H151" s="286"/>
      <c r="I151" s="287"/>
      <c r="J151" s="288" t="str">
        <f t="shared" si="19"/>
        <v>-</v>
      </c>
      <c r="K151" s="290">
        <f t="shared" si="20"/>
        <v>0.20000000000000284</v>
      </c>
      <c r="L151" s="289" t="str">
        <f t="shared" si="23"/>
        <v>-</v>
      </c>
      <c r="M151" s="291" t="s">
        <v>24</v>
      </c>
      <c r="N151" s="292" t="str">
        <f t="shared" si="21"/>
        <v>Carbonaceous Mudstone</v>
      </c>
      <c r="O151" s="293"/>
      <c r="P151" s="293"/>
      <c r="Q151" s="294"/>
      <c r="R151" s="293"/>
      <c r="S151" s="295" t="s">
        <v>552</v>
      </c>
      <c r="T151" s="295"/>
      <c r="U151" s="328" t="e">
        <f t="shared" si="22"/>
        <v>#VALUE!</v>
      </c>
    </row>
    <row r="152" spans="1:21" s="278" customFormat="1" ht="15.6" x14ac:dyDescent="0.3">
      <c r="A152" s="285" t="s">
        <v>446</v>
      </c>
      <c r="B152" s="285">
        <v>15</v>
      </c>
      <c r="C152" s="286">
        <v>115.42</v>
      </c>
      <c r="D152" s="287">
        <v>115.43</v>
      </c>
      <c r="E152" s="288">
        <f t="shared" ref="E152:E157" si="24">IF(ISNUMBER(C152)*ISNUMBER(D152),D152-C152,"-")</f>
        <v>1.0000000000005116E-2</v>
      </c>
      <c r="F152" s="287">
        <v>1.0000000000005116E-2</v>
      </c>
      <c r="G152" s="289">
        <f t="shared" si="18"/>
        <v>1</v>
      </c>
      <c r="H152" s="286"/>
      <c r="I152" s="287"/>
      <c r="J152" s="288" t="str">
        <f t="shared" si="19"/>
        <v>-</v>
      </c>
      <c r="K152" s="290">
        <f t="shared" si="20"/>
        <v>1.0000000000005116E-2</v>
      </c>
      <c r="L152" s="289" t="str">
        <f t="shared" si="23"/>
        <v>-</v>
      </c>
      <c r="M152" s="291" t="s">
        <v>20</v>
      </c>
      <c r="N152" s="292" t="str">
        <f t="shared" si="21"/>
        <v>Coal</v>
      </c>
      <c r="O152" s="293"/>
      <c r="P152" s="293"/>
      <c r="Q152" s="294"/>
      <c r="R152" s="293"/>
      <c r="S152" s="343" t="s">
        <v>604</v>
      </c>
      <c r="T152" s="295"/>
      <c r="U152" s="328" t="e">
        <f t="shared" si="22"/>
        <v>#VALUE!</v>
      </c>
    </row>
    <row r="153" spans="1:21" s="278" customFormat="1" ht="46.8" x14ac:dyDescent="0.3">
      <c r="A153" s="285" t="s">
        <v>446</v>
      </c>
      <c r="B153" s="285">
        <v>15</v>
      </c>
      <c r="C153" s="286">
        <v>115.43</v>
      </c>
      <c r="D153" s="287">
        <v>115.51</v>
      </c>
      <c r="E153" s="288">
        <f t="shared" si="24"/>
        <v>7.9999999999998295E-2</v>
      </c>
      <c r="F153" s="287">
        <v>0</v>
      </c>
      <c r="G153" s="289">
        <f t="shared" si="18"/>
        <v>0</v>
      </c>
      <c r="H153" s="286"/>
      <c r="I153" s="287"/>
      <c r="J153" s="288" t="str">
        <f t="shared" si="19"/>
        <v>-</v>
      </c>
      <c r="K153" s="290">
        <f t="shared" si="20"/>
        <v>0</v>
      </c>
      <c r="L153" s="289" t="str">
        <f t="shared" si="23"/>
        <v>-</v>
      </c>
      <c r="M153" s="291" t="s">
        <v>42</v>
      </c>
      <c r="N153" s="292" t="str">
        <f t="shared" si="21"/>
        <v>Core Loss, interpreted as coal</v>
      </c>
      <c r="O153" s="293"/>
      <c r="P153" s="293"/>
      <c r="Q153" s="294"/>
      <c r="R153" s="293"/>
      <c r="S153" s="295" t="s">
        <v>605</v>
      </c>
      <c r="T153" s="295"/>
      <c r="U153" s="328" t="e">
        <f t="shared" si="22"/>
        <v>#VALUE!</v>
      </c>
    </row>
    <row r="154" spans="1:21" s="278" customFormat="1" ht="31.2" x14ac:dyDescent="0.3">
      <c r="A154" s="285" t="s">
        <v>446</v>
      </c>
      <c r="B154" s="285">
        <v>15</v>
      </c>
      <c r="C154" s="286">
        <v>115.51</v>
      </c>
      <c r="D154" s="287">
        <v>115.52</v>
      </c>
      <c r="E154" s="288">
        <f t="shared" si="24"/>
        <v>9.9999999999909051E-3</v>
      </c>
      <c r="F154" s="287">
        <v>9.9999999999909051E-3</v>
      </c>
      <c r="G154" s="289">
        <f t="shared" si="18"/>
        <v>1</v>
      </c>
      <c r="H154" s="286"/>
      <c r="I154" s="287"/>
      <c r="J154" s="288" t="str">
        <f t="shared" si="19"/>
        <v>-</v>
      </c>
      <c r="K154" s="290">
        <f t="shared" si="20"/>
        <v>9.9999999999909051E-3</v>
      </c>
      <c r="L154" s="289" t="str">
        <f t="shared" si="23"/>
        <v>-</v>
      </c>
      <c r="M154" s="291" t="s">
        <v>20</v>
      </c>
      <c r="N154" s="292" t="str">
        <f t="shared" si="21"/>
        <v>Coal</v>
      </c>
      <c r="O154" s="293"/>
      <c r="P154" s="293"/>
      <c r="Q154" s="294"/>
      <c r="R154" s="293"/>
      <c r="S154" s="295" t="s">
        <v>606</v>
      </c>
      <c r="T154" s="295"/>
      <c r="U154" s="328" t="e">
        <f t="shared" si="22"/>
        <v>#VALUE!</v>
      </c>
    </row>
    <row r="155" spans="1:21" s="278" customFormat="1" ht="46.8" x14ac:dyDescent="0.3">
      <c r="A155" s="285" t="s">
        <v>446</v>
      </c>
      <c r="B155" s="285">
        <v>15</v>
      </c>
      <c r="C155" s="286">
        <v>115.52</v>
      </c>
      <c r="D155" s="287">
        <v>115.85</v>
      </c>
      <c r="E155" s="288">
        <f t="shared" si="24"/>
        <v>0.32999999999999829</v>
      </c>
      <c r="F155" s="287">
        <v>0.32999999999999829</v>
      </c>
      <c r="G155" s="289">
        <f t="shared" si="18"/>
        <v>1</v>
      </c>
      <c r="H155" s="286"/>
      <c r="I155" s="287"/>
      <c r="J155" s="288" t="str">
        <f t="shared" si="19"/>
        <v>-</v>
      </c>
      <c r="K155" s="290">
        <f t="shared" si="20"/>
        <v>0.32999999999999829</v>
      </c>
      <c r="L155" s="289" t="str">
        <f t="shared" si="23"/>
        <v>-</v>
      </c>
      <c r="M155" s="291" t="s">
        <v>26</v>
      </c>
      <c r="N155" s="292" t="str">
        <f t="shared" si="21"/>
        <v>Claystone</v>
      </c>
      <c r="O155" s="293"/>
      <c r="P155" s="293"/>
      <c r="Q155" s="294"/>
      <c r="R155" s="293"/>
      <c r="S155" s="295" t="s">
        <v>553</v>
      </c>
      <c r="T155" s="295"/>
      <c r="U155" s="328" t="e">
        <f t="shared" si="22"/>
        <v>#VALUE!</v>
      </c>
    </row>
    <row r="156" spans="1:21" s="278" customFormat="1" ht="15.6" x14ac:dyDescent="0.3">
      <c r="A156" s="285" t="s">
        <v>446</v>
      </c>
      <c r="B156" s="285">
        <v>15</v>
      </c>
      <c r="C156" s="286">
        <v>115.85</v>
      </c>
      <c r="D156" s="287">
        <v>115.92</v>
      </c>
      <c r="E156" s="288">
        <f t="shared" si="24"/>
        <v>7.000000000000739E-2</v>
      </c>
      <c r="F156" s="287">
        <v>7.000000000000739E-2</v>
      </c>
      <c r="G156" s="289">
        <f t="shared" si="18"/>
        <v>1</v>
      </c>
      <c r="H156" s="286"/>
      <c r="I156" s="287"/>
      <c r="J156" s="288" t="str">
        <f t="shared" si="19"/>
        <v>-</v>
      </c>
      <c r="K156" s="290">
        <f t="shared" si="20"/>
        <v>7.000000000000739E-2</v>
      </c>
      <c r="L156" s="289" t="str">
        <f t="shared" si="23"/>
        <v>-</v>
      </c>
      <c r="M156" s="291" t="s">
        <v>32</v>
      </c>
      <c r="N156" s="292" t="str">
        <f t="shared" si="21"/>
        <v>Siltstone</v>
      </c>
      <c r="O156" s="293"/>
      <c r="P156" s="293"/>
      <c r="Q156" s="294"/>
      <c r="R156" s="293"/>
      <c r="S156" s="295" t="s">
        <v>554</v>
      </c>
      <c r="T156" s="295"/>
      <c r="U156" s="328"/>
    </row>
    <row r="157" spans="1:21" s="278" customFormat="1" ht="62.4" x14ac:dyDescent="0.3">
      <c r="A157" s="285" t="s">
        <v>446</v>
      </c>
      <c r="B157" s="285">
        <v>16</v>
      </c>
      <c r="C157" s="286">
        <v>115.92</v>
      </c>
      <c r="D157" s="287">
        <v>117.92</v>
      </c>
      <c r="E157" s="288">
        <f t="shared" si="24"/>
        <v>2</v>
      </c>
      <c r="F157" s="287">
        <v>2</v>
      </c>
      <c r="G157" s="289">
        <f t="shared" si="18"/>
        <v>1</v>
      </c>
      <c r="H157" s="286"/>
      <c r="I157" s="287"/>
      <c r="J157" s="288" t="str">
        <f t="shared" si="19"/>
        <v>-</v>
      </c>
      <c r="K157" s="290">
        <f t="shared" si="20"/>
        <v>2</v>
      </c>
      <c r="L157" s="289" t="str">
        <f t="shared" si="23"/>
        <v>-</v>
      </c>
      <c r="M157" s="291" t="s">
        <v>32</v>
      </c>
      <c r="N157" s="292" t="str">
        <f t="shared" si="21"/>
        <v>Siltstone</v>
      </c>
      <c r="O157" s="293"/>
      <c r="P157" s="293"/>
      <c r="Q157" s="294"/>
      <c r="R157" s="293"/>
      <c r="S157" s="295" t="s">
        <v>555</v>
      </c>
      <c r="T157" s="295"/>
      <c r="U157" s="328"/>
    </row>
  </sheetData>
  <autoFilter ref="M1:M157" xr:uid="{3E62FBCC-1460-4F94-A1D6-F2A404A0C2AA}"/>
  <mergeCells count="9">
    <mergeCell ref="T2:T3"/>
    <mergeCell ref="S2:S3"/>
    <mergeCell ref="H2:L2"/>
    <mergeCell ref="N2:N3"/>
    <mergeCell ref="A2:A3"/>
    <mergeCell ref="B2:B3"/>
    <mergeCell ref="C2:G2"/>
    <mergeCell ref="M2:M3"/>
    <mergeCell ref="O2:O3"/>
  </mergeCells>
  <conditionalFormatting sqref="R3">
    <cfRule type="containsText" dxfId="24" priority="37" operator="containsText" text="XM">
      <formula>NOT(ISERROR(SEARCH("XM",R3)))</formula>
    </cfRule>
    <cfRule type="containsText" dxfId="23" priority="38" operator="containsText" text="KLC">
      <formula>NOT(ISERROR(SEARCH("KLC",R3)))</formula>
    </cfRule>
    <cfRule type="containsText" dxfId="22" priority="39" operator="containsText" text="co">
      <formula>NOT(ISERROR(SEARCH("co",R3)))</formula>
    </cfRule>
  </conditionalFormatting>
  <conditionalFormatting sqref="Q1:Q4 Q10:Q11 Q136:Q157">
    <cfRule type="dataBar" priority="36">
      <dataBar>
        <cfvo type="num" val="1.3"/>
        <cfvo type="num" val="2.5"/>
        <color rgb="FF008AEF"/>
      </dataBar>
      <extLst>
        <ext xmlns:x14="http://schemas.microsoft.com/office/spreadsheetml/2009/9/main" uri="{B025F937-C7B1-47D3-B67F-A62EFF666E3E}">
          <x14:id>{7384DF3E-2005-4D5B-9ADD-5E51333210C4}</x14:id>
        </ext>
      </extLst>
    </cfRule>
  </conditionalFormatting>
  <conditionalFormatting sqref="V3">
    <cfRule type="cellIs" dxfId="21" priority="32" operator="equal">
      <formula>"inseparable parting"</formula>
    </cfRule>
    <cfRule type="cellIs" dxfId="20" priority="33" operator="equal">
      <formula>"mineable coal"</formula>
    </cfRule>
    <cfRule type="cellIs" dxfId="19" priority="34" operator="equal">
      <formula>"non-mineable coal"</formula>
    </cfRule>
    <cfRule type="cellIs" dxfId="18" priority="35" operator="equal">
      <formula>"Separable Parting"</formula>
    </cfRule>
  </conditionalFormatting>
  <conditionalFormatting sqref="W3">
    <cfRule type="cellIs" dxfId="17" priority="28" operator="equal">
      <formula>"inseparable parting"</formula>
    </cfRule>
    <cfRule type="cellIs" dxfId="16" priority="29" operator="equal">
      <formula>"mineable coal"</formula>
    </cfRule>
    <cfRule type="cellIs" dxfId="15" priority="30" operator="equal">
      <formula>"non-mineable coal"</formula>
    </cfRule>
    <cfRule type="cellIs" dxfId="14" priority="31" operator="equal">
      <formula>"Separable Parting"</formula>
    </cfRule>
  </conditionalFormatting>
  <conditionalFormatting sqref="P1:P4 P10:P11 P136:P157">
    <cfRule type="dataBar" priority="27">
      <dataBar>
        <cfvo type="num" val="1.3"/>
        <cfvo type="num" val="2.5"/>
        <color rgb="FF63C384"/>
      </dataBar>
      <extLst>
        <ext xmlns:x14="http://schemas.microsoft.com/office/spreadsheetml/2009/9/main" uri="{B025F937-C7B1-47D3-B67F-A62EFF666E3E}">
          <x14:id>{A15B9C8F-FCF0-442E-95B4-56D6761F5601}</x14:id>
        </ext>
      </extLst>
    </cfRule>
  </conditionalFormatting>
  <conditionalFormatting sqref="Q6:Q9">
    <cfRule type="dataBar" priority="26">
      <dataBar>
        <cfvo type="num" val="1.3"/>
        <cfvo type="num" val="2.5"/>
        <color rgb="FF008AEF"/>
      </dataBar>
      <extLst>
        <ext xmlns:x14="http://schemas.microsoft.com/office/spreadsheetml/2009/9/main" uri="{B025F937-C7B1-47D3-B67F-A62EFF666E3E}">
          <x14:id>{503BC571-DBFD-49D1-8FB8-772D5B427504}</x14:id>
        </ext>
      </extLst>
    </cfRule>
  </conditionalFormatting>
  <conditionalFormatting sqref="P6:P9">
    <cfRule type="dataBar" priority="25">
      <dataBar>
        <cfvo type="num" val="1.3"/>
        <cfvo type="num" val="2.5"/>
        <color rgb="FF63C384"/>
      </dataBar>
      <extLst>
        <ext xmlns:x14="http://schemas.microsoft.com/office/spreadsheetml/2009/9/main" uri="{B025F937-C7B1-47D3-B67F-A62EFF666E3E}">
          <x14:id>{F88D918B-328F-41E3-B62D-3B9FF9037997}</x14:id>
        </ext>
      </extLst>
    </cfRule>
  </conditionalFormatting>
  <conditionalFormatting sqref="Q12:Q51 Q54:Q71 Q76:Q117 Q131:Q135">
    <cfRule type="dataBar" priority="24">
      <dataBar>
        <cfvo type="num" val="1.3"/>
        <cfvo type="num" val="2.5"/>
        <color rgb="FF008AEF"/>
      </dataBar>
      <extLst>
        <ext xmlns:x14="http://schemas.microsoft.com/office/spreadsheetml/2009/9/main" uri="{B025F937-C7B1-47D3-B67F-A62EFF666E3E}">
          <x14:id>{0B1E7AB8-8D62-4931-B398-290EBEBBDD35}</x14:id>
        </ext>
      </extLst>
    </cfRule>
  </conditionalFormatting>
  <conditionalFormatting sqref="P12:P51 P54:P71 P76:P117 P131:P135">
    <cfRule type="dataBar" priority="23">
      <dataBar>
        <cfvo type="num" val="1.3"/>
        <cfvo type="num" val="2.5"/>
        <color rgb="FF63C384"/>
      </dataBar>
      <extLst>
        <ext xmlns:x14="http://schemas.microsoft.com/office/spreadsheetml/2009/9/main" uri="{B025F937-C7B1-47D3-B67F-A62EFF666E3E}">
          <x14:id>{D915A7E7-D1A0-4C43-BCCB-0EDC33AAB56A}</x14:id>
        </ext>
      </extLst>
    </cfRule>
  </conditionalFormatting>
  <conditionalFormatting sqref="R1:R4 R54:R71 R76:R117 R6:R51 R131:R157">
    <cfRule type="cellIs" dxfId="13" priority="21" operator="equal">
      <formula>"KLC"</formula>
    </cfRule>
    <cfRule type="containsText" dxfId="12" priority="22" operator="containsText" text="CO">
      <formula>NOT(ISERROR(SEARCH("CO",R1)))</formula>
    </cfRule>
  </conditionalFormatting>
  <conditionalFormatting sqref="Q52:Q53">
    <cfRule type="dataBar" priority="20">
      <dataBar>
        <cfvo type="num" val="1.3"/>
        <cfvo type="num" val="2.5"/>
        <color rgb="FF008AEF"/>
      </dataBar>
      <extLst>
        <ext xmlns:x14="http://schemas.microsoft.com/office/spreadsheetml/2009/9/main" uri="{B025F937-C7B1-47D3-B67F-A62EFF666E3E}">
          <x14:id>{0EC44A1F-9A57-4954-8651-145CCD068471}</x14:id>
        </ext>
      </extLst>
    </cfRule>
  </conditionalFormatting>
  <conditionalFormatting sqref="P52:P53">
    <cfRule type="dataBar" priority="19">
      <dataBar>
        <cfvo type="num" val="1.3"/>
        <cfvo type="num" val="2.5"/>
        <color rgb="FF63C384"/>
      </dataBar>
      <extLst>
        <ext xmlns:x14="http://schemas.microsoft.com/office/spreadsheetml/2009/9/main" uri="{B025F937-C7B1-47D3-B67F-A62EFF666E3E}">
          <x14:id>{92CC8ADA-EB4E-424B-9CEF-EE2D03C4E153}</x14:id>
        </ext>
      </extLst>
    </cfRule>
  </conditionalFormatting>
  <conditionalFormatting sqref="R52:R53">
    <cfRule type="cellIs" dxfId="11" priority="17" operator="equal">
      <formula>"KLC"</formula>
    </cfRule>
    <cfRule type="containsText" dxfId="10" priority="18" operator="containsText" text="CO">
      <formula>NOT(ISERROR(SEARCH("CO",R52)))</formula>
    </cfRule>
  </conditionalFormatting>
  <conditionalFormatting sqref="Q72:Q75">
    <cfRule type="dataBar" priority="16">
      <dataBar>
        <cfvo type="num" val="1.3"/>
        <cfvo type="num" val="2.5"/>
        <color rgb="FF008AEF"/>
      </dataBar>
      <extLst>
        <ext xmlns:x14="http://schemas.microsoft.com/office/spreadsheetml/2009/9/main" uri="{B025F937-C7B1-47D3-B67F-A62EFF666E3E}">
          <x14:id>{4A0DE0AE-A5AC-4F12-A11D-048683E51E2D}</x14:id>
        </ext>
      </extLst>
    </cfRule>
  </conditionalFormatting>
  <conditionalFormatting sqref="P72:P75">
    <cfRule type="dataBar" priority="15">
      <dataBar>
        <cfvo type="num" val="1.3"/>
        <cfvo type="num" val="2.5"/>
        <color rgb="FF63C384"/>
      </dataBar>
      <extLst>
        <ext xmlns:x14="http://schemas.microsoft.com/office/spreadsheetml/2009/9/main" uri="{B025F937-C7B1-47D3-B67F-A62EFF666E3E}">
          <x14:id>{FA5C563F-4926-409D-910C-C8BB05CC7EED}</x14:id>
        </ext>
      </extLst>
    </cfRule>
  </conditionalFormatting>
  <conditionalFormatting sqref="R72:R75">
    <cfRule type="cellIs" dxfId="9" priority="13" operator="equal">
      <formula>"KLC"</formula>
    </cfRule>
    <cfRule type="containsText" dxfId="8" priority="14" operator="containsText" text="CO">
      <formula>NOT(ISERROR(SEARCH("CO",R72)))</formula>
    </cfRule>
  </conditionalFormatting>
  <conditionalFormatting sqref="Q5">
    <cfRule type="dataBar" priority="12">
      <dataBar>
        <cfvo type="num" val="1.3"/>
        <cfvo type="num" val="2.5"/>
        <color rgb="FF008AEF"/>
      </dataBar>
      <extLst>
        <ext xmlns:x14="http://schemas.microsoft.com/office/spreadsheetml/2009/9/main" uri="{B025F937-C7B1-47D3-B67F-A62EFF666E3E}">
          <x14:id>{0A35C1FF-D185-4142-B2FA-D00076510595}</x14:id>
        </ext>
      </extLst>
    </cfRule>
  </conditionalFormatting>
  <conditionalFormatting sqref="P5">
    <cfRule type="dataBar" priority="11">
      <dataBar>
        <cfvo type="num" val="1.3"/>
        <cfvo type="num" val="2.5"/>
        <color rgb="FF63C384"/>
      </dataBar>
      <extLst>
        <ext xmlns:x14="http://schemas.microsoft.com/office/spreadsheetml/2009/9/main" uri="{B025F937-C7B1-47D3-B67F-A62EFF666E3E}">
          <x14:id>{C50CD599-AA15-4FAA-A626-1DD3C585982D}</x14:id>
        </ext>
      </extLst>
    </cfRule>
  </conditionalFormatting>
  <conditionalFormatting sqref="R5">
    <cfRule type="cellIs" dxfId="7" priority="9" operator="equal">
      <formula>"KLC"</formula>
    </cfRule>
    <cfRule type="containsText" dxfId="6" priority="10" operator="containsText" text="CO">
      <formula>NOT(ISERROR(SEARCH("CO",R5)))</formula>
    </cfRule>
  </conditionalFormatting>
  <conditionalFormatting sqref="Q118:Q130">
    <cfRule type="dataBar" priority="8">
      <dataBar>
        <cfvo type="num" val="1.3"/>
        <cfvo type="num" val="2.5"/>
        <color rgb="FF008AEF"/>
      </dataBar>
      <extLst>
        <ext xmlns:x14="http://schemas.microsoft.com/office/spreadsheetml/2009/9/main" uri="{B025F937-C7B1-47D3-B67F-A62EFF666E3E}">
          <x14:id>{79E2DB3A-81E6-4B7E-833D-A20B96D70C6A}</x14:id>
        </ext>
      </extLst>
    </cfRule>
  </conditionalFormatting>
  <conditionalFormatting sqref="P118:P130">
    <cfRule type="dataBar" priority="7">
      <dataBar>
        <cfvo type="num" val="1.3"/>
        <cfvo type="num" val="2.5"/>
        <color rgb="FF63C384"/>
      </dataBar>
      <extLst>
        <ext xmlns:x14="http://schemas.microsoft.com/office/spreadsheetml/2009/9/main" uri="{B025F937-C7B1-47D3-B67F-A62EFF666E3E}">
          <x14:id>{45B265C9-2668-465F-B51F-73A733AB60BE}</x14:id>
        </ext>
      </extLst>
    </cfRule>
  </conditionalFormatting>
  <conditionalFormatting sqref="R118:R130">
    <cfRule type="cellIs" dxfId="5" priority="5" operator="equal">
      <formula>"KLC"</formula>
    </cfRule>
    <cfRule type="containsText" dxfId="4" priority="6" operator="containsText" text="CO">
      <formula>NOT(ISERROR(SEARCH("CO",R118)))</formula>
    </cfRule>
  </conditionalFormatting>
  <conditionalFormatting sqref="V1:W157">
    <cfRule type="cellIs" dxfId="3" priority="1" operator="equal">
      <formula>"Non-mineable coal"</formula>
    </cfRule>
    <cfRule type="cellIs" dxfId="2" priority="2" operator="equal">
      <formula>"Separable parting"</formula>
    </cfRule>
    <cfRule type="cellIs" dxfId="1" priority="3" operator="equal">
      <formula>"Inseparable parting"</formula>
    </cfRule>
    <cfRule type="cellIs" dxfId="0" priority="4" operator="equal">
      <formula>"Mineable coal"</formula>
    </cfRule>
  </conditionalFormatting>
  <printOptions gridLines="1"/>
  <pageMargins left="0.25" right="0.25" top="0.75" bottom="0.75" header="0.3" footer="0.3"/>
  <pageSetup paperSize="3" scale="81"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7384DF3E-2005-4D5B-9ADD-5E51333210C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Q1:Q4 Q10:Q11 Q136:Q157</xm:sqref>
        </x14:conditionalFormatting>
        <x14:conditionalFormatting xmlns:xm="http://schemas.microsoft.com/office/excel/2006/main">
          <x14:cfRule type="dataBar" id="{A15B9C8F-FCF0-442E-95B4-56D6761F5601}">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P1:P4 P10:P11 P136:P157</xm:sqref>
        </x14:conditionalFormatting>
        <x14:conditionalFormatting xmlns:xm="http://schemas.microsoft.com/office/excel/2006/main">
          <x14:cfRule type="dataBar" id="{503BC571-DBFD-49D1-8FB8-772D5B42750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Q6:Q9</xm:sqref>
        </x14:conditionalFormatting>
        <x14:conditionalFormatting xmlns:xm="http://schemas.microsoft.com/office/excel/2006/main">
          <x14:cfRule type="dataBar" id="{F88D918B-328F-41E3-B62D-3B9FF9037997}">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P6:P9</xm:sqref>
        </x14:conditionalFormatting>
        <x14:conditionalFormatting xmlns:xm="http://schemas.microsoft.com/office/excel/2006/main">
          <x14:cfRule type="dataBar" id="{0B1E7AB8-8D62-4931-B398-290EBEBBDD3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Q12:Q51 Q54:Q71 Q76:Q117 Q131:Q135</xm:sqref>
        </x14:conditionalFormatting>
        <x14:conditionalFormatting xmlns:xm="http://schemas.microsoft.com/office/excel/2006/main">
          <x14:cfRule type="dataBar" id="{D915A7E7-D1A0-4C43-BCCB-0EDC33AAB56A}">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P12:P51 P54:P71 P76:P117 P131:P135</xm:sqref>
        </x14:conditionalFormatting>
        <x14:conditionalFormatting xmlns:xm="http://schemas.microsoft.com/office/excel/2006/main">
          <x14:cfRule type="dataBar" id="{0EC44A1F-9A57-4954-8651-145CCD068471}">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Q52:Q53</xm:sqref>
        </x14:conditionalFormatting>
        <x14:conditionalFormatting xmlns:xm="http://schemas.microsoft.com/office/excel/2006/main">
          <x14:cfRule type="dataBar" id="{92CC8ADA-EB4E-424B-9CEF-EE2D03C4E153}">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P52:P53</xm:sqref>
        </x14:conditionalFormatting>
        <x14:conditionalFormatting xmlns:xm="http://schemas.microsoft.com/office/excel/2006/main">
          <x14:cfRule type="dataBar" id="{4A0DE0AE-A5AC-4F12-A11D-048683E51E2D}">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Q72:Q75</xm:sqref>
        </x14:conditionalFormatting>
        <x14:conditionalFormatting xmlns:xm="http://schemas.microsoft.com/office/excel/2006/main">
          <x14:cfRule type="dataBar" id="{FA5C563F-4926-409D-910C-C8BB05CC7EE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P72:P75</xm:sqref>
        </x14:conditionalFormatting>
        <x14:conditionalFormatting xmlns:xm="http://schemas.microsoft.com/office/excel/2006/main">
          <x14:cfRule type="dataBar" id="{0A35C1FF-D185-4142-B2FA-D0007651059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xm:sqref>
        </x14:conditionalFormatting>
        <x14:conditionalFormatting xmlns:xm="http://schemas.microsoft.com/office/excel/2006/main">
          <x14:cfRule type="dataBar" id="{C50CD599-AA15-4FAA-A626-1DD3C585982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xm:sqref>
        </x14:conditionalFormatting>
        <x14:conditionalFormatting xmlns:xm="http://schemas.microsoft.com/office/excel/2006/main">
          <x14:cfRule type="dataBar" id="{79E2DB3A-81E6-4B7E-833D-A20B96D70C6A}">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Q118:Q130</xm:sqref>
        </x14:conditionalFormatting>
        <x14:conditionalFormatting xmlns:xm="http://schemas.microsoft.com/office/excel/2006/main">
          <x14:cfRule type="dataBar" id="{45B265C9-2668-465F-B51F-73A733AB60B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P118:P130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AB90"/>
  <sheetViews>
    <sheetView zoomScaleNormal="100" workbookViewId="0">
      <pane xSplit="2" ySplit="3" topLeftCell="C64" activePane="bottomRight" state="frozen"/>
      <selection pane="topRight" activeCell="C1" sqref="C1"/>
      <selection pane="bottomLeft" activeCell="A3" sqref="A3"/>
      <selection pane="bottomRight" activeCell="D72" sqref="D72:D89"/>
    </sheetView>
  </sheetViews>
  <sheetFormatPr defaultColWidth="15.33203125" defaultRowHeight="15.6" x14ac:dyDescent="0.3"/>
  <cols>
    <col min="1" max="1" width="13.5546875" style="66" customWidth="1"/>
    <col min="2" max="2" width="8" style="87" customWidth="1"/>
    <col min="3" max="3" width="25.88671875" style="59" customWidth="1"/>
    <col min="4" max="4" width="11.88671875" style="62" customWidth="1"/>
    <col min="5" max="5" width="12.109375" style="70" customWidth="1"/>
    <col min="6" max="6" width="11.88671875" style="118" customWidth="1"/>
    <col min="7" max="7" width="11.88671875" style="119" hidden="1" customWidth="1"/>
    <col min="8" max="8" width="11.88671875" style="109" hidden="1" customWidth="1"/>
    <col min="9" max="9" width="11.88671875" style="120" hidden="1" customWidth="1"/>
    <col min="10" max="12" width="11.88671875" style="261" hidden="1" customWidth="1"/>
    <col min="13" max="13" width="16.88671875" style="66" hidden="1" customWidth="1"/>
    <col min="14" max="14" width="16.88671875" style="59" hidden="1" customWidth="1"/>
    <col min="15" max="15" width="16.88671875" style="121" hidden="1" customWidth="1"/>
    <col min="16" max="16" width="10.88671875" style="72" customWidth="1"/>
    <col min="17" max="19" width="10.88671875" style="73" customWidth="1"/>
    <col min="20" max="20" width="10.88671875" style="74" customWidth="1"/>
    <col min="21" max="21" width="10.88671875" style="72" customWidth="1"/>
    <col min="22" max="24" width="10.88671875" style="73" customWidth="1"/>
    <col min="25" max="25" width="10.88671875" style="74" customWidth="1"/>
  </cols>
  <sheetData>
    <row r="1" spans="1:28" s="203" customFormat="1" ht="51" customHeight="1" thickBot="1" x14ac:dyDescent="0.35">
      <c r="A1" s="193"/>
      <c r="B1" s="194"/>
      <c r="C1" s="195" t="s">
        <v>589</v>
      </c>
      <c r="D1" s="196"/>
      <c r="E1" s="197"/>
      <c r="F1" s="166"/>
      <c r="G1" s="166"/>
      <c r="H1" s="231">
        <f>SUM(D:D)</f>
        <v>1323.2272727272723</v>
      </c>
      <c r="I1" s="198"/>
      <c r="J1" s="259"/>
      <c r="K1" s="259"/>
      <c r="L1" s="259"/>
      <c r="M1" s="219" t="str">
        <f>Version &amp; "                    Page _____ of _____"</f>
        <v>v3.3                    Page _____ of _____</v>
      </c>
      <c r="N1" s="217"/>
      <c r="O1" s="199"/>
      <c r="P1" s="200"/>
      <c r="Q1" s="201"/>
      <c r="R1" s="201"/>
      <c r="S1" s="201"/>
      <c r="T1" s="202"/>
      <c r="U1" s="200"/>
      <c r="V1" s="201"/>
      <c r="W1" s="201"/>
      <c r="X1" s="201"/>
      <c r="Y1" s="202"/>
    </row>
    <row r="2" spans="1:28" s="106" customFormat="1" ht="21.6" thickBot="1" x14ac:dyDescent="0.35">
      <c r="A2" s="122"/>
      <c r="B2" s="105"/>
      <c r="C2" s="409" t="s">
        <v>348</v>
      </c>
      <c r="D2" s="409"/>
      <c r="E2" s="409"/>
      <c r="F2" s="409"/>
      <c r="G2" s="405" t="s">
        <v>347</v>
      </c>
      <c r="H2" s="405"/>
      <c r="I2" s="405"/>
      <c r="J2" s="260"/>
      <c r="K2" s="260"/>
      <c r="L2" s="260"/>
      <c r="M2" s="406"/>
      <c r="N2" s="407"/>
      <c r="O2" s="408"/>
      <c r="P2" s="402" t="s">
        <v>241</v>
      </c>
      <c r="Q2" s="403"/>
      <c r="R2" s="403"/>
      <c r="S2" s="403"/>
      <c r="T2" s="404"/>
      <c r="U2" s="402" t="s">
        <v>258</v>
      </c>
      <c r="V2" s="403"/>
      <c r="W2" s="403"/>
      <c r="X2" s="403"/>
      <c r="Y2" s="404"/>
    </row>
    <row r="3" spans="1:28" s="129" customFormat="1" ht="63" thickBot="1" x14ac:dyDescent="0.35">
      <c r="A3" s="57" t="s">
        <v>249</v>
      </c>
      <c r="B3" s="127" t="s">
        <v>250</v>
      </c>
      <c r="C3" s="123" t="s">
        <v>327</v>
      </c>
      <c r="D3" s="68" t="s">
        <v>334</v>
      </c>
      <c r="E3" s="69" t="s">
        <v>253</v>
      </c>
      <c r="F3" s="69" t="s">
        <v>254</v>
      </c>
      <c r="G3" s="124" t="s">
        <v>257</v>
      </c>
      <c r="H3" s="125" t="s">
        <v>335</v>
      </c>
      <c r="I3" s="126" t="s">
        <v>377</v>
      </c>
      <c r="J3" s="256" t="s">
        <v>431</v>
      </c>
      <c r="K3" s="257" t="s">
        <v>432</v>
      </c>
      <c r="L3" s="258" t="s">
        <v>433</v>
      </c>
      <c r="M3" s="58" t="s">
        <v>255</v>
      </c>
      <c r="N3" s="58" t="s">
        <v>370</v>
      </c>
      <c r="O3" s="127" t="s">
        <v>256</v>
      </c>
      <c r="P3" s="78" t="s">
        <v>243</v>
      </c>
      <c r="Q3" s="78" t="s">
        <v>244</v>
      </c>
      <c r="R3" s="78" t="s">
        <v>245</v>
      </c>
      <c r="S3" s="78" t="s">
        <v>246</v>
      </c>
      <c r="T3" s="128" t="s">
        <v>247</v>
      </c>
      <c r="U3" s="78" t="s">
        <v>243</v>
      </c>
      <c r="V3" s="78" t="s">
        <v>244</v>
      </c>
      <c r="W3" s="78" t="s">
        <v>245</v>
      </c>
      <c r="X3" s="78" t="s">
        <v>246</v>
      </c>
      <c r="Y3" s="128" t="s">
        <v>247</v>
      </c>
      <c r="Z3" s="262" t="s">
        <v>436</v>
      </c>
      <c r="AA3" s="262" t="s">
        <v>437</v>
      </c>
      <c r="AB3" s="263" t="s">
        <v>438</v>
      </c>
    </row>
    <row r="4" spans="1:28" x14ac:dyDescent="0.3">
      <c r="A4" s="113" t="s">
        <v>446</v>
      </c>
      <c r="B4" s="87">
        <v>5430</v>
      </c>
      <c r="C4" s="59" t="s">
        <v>558</v>
      </c>
      <c r="D4" s="62">
        <v>1.4</v>
      </c>
      <c r="E4" s="70">
        <v>44246</v>
      </c>
      <c r="J4" s="261" t="e">
        <f>AVERAGEIFS(Density!B:B,Density!A:A,"&gt;="&amp;P4, Density!A:A, "&lt;="&amp;Q4)</f>
        <v>#DIV/0!</v>
      </c>
      <c r="K4" s="261" t="e">
        <f>((1/J4)-0.7804)/-0.00414</f>
        <v>#DIV/0!</v>
      </c>
      <c r="L4" s="261" t="e">
        <f>K4*(100-1)/(100-4)</f>
        <v>#DIV/0!</v>
      </c>
      <c r="M4" s="66" t="s">
        <v>452</v>
      </c>
      <c r="N4" s="59" t="s">
        <v>430</v>
      </c>
      <c r="P4" s="72">
        <v>51.9</v>
      </c>
      <c r="Q4" s="73">
        <v>52</v>
      </c>
      <c r="R4" s="73">
        <f t="shared" ref="R4:R33" si="0">Q4-P4</f>
        <v>0.10000000000000142</v>
      </c>
      <c r="S4" s="73">
        <v>0.10000000000000142</v>
      </c>
      <c r="T4" s="74">
        <f t="shared" ref="T4:T33" si="1">IFERROR(S4/R4,"-")</f>
        <v>1</v>
      </c>
      <c r="U4" s="72">
        <f t="shared" ref="U4:U27" si="2">_xlfn.MINIFS(Litho_CorrectedFrom,Litho_SampleID,$B4)</f>
        <v>0</v>
      </c>
      <c r="V4" s="73">
        <f t="shared" ref="V4:V27" si="3">_xlfn.MAXIFS(Litho_CorrectedTo,Litho_SampleID,$B4)</f>
        <v>0</v>
      </c>
      <c r="W4" s="73">
        <f t="shared" ref="W4:W33" si="4">V4-U4</f>
        <v>0</v>
      </c>
      <c r="X4" s="73">
        <f t="shared" ref="X4:X27" si="5">SUMIFS(Litho_Recovery,Litho_SampleID,$B4)</f>
        <v>0.1</v>
      </c>
      <c r="Y4" s="74" t="str">
        <f t="shared" ref="Y4:Y33" si="6">IFERROR(X4/W4,"-")</f>
        <v>-</v>
      </c>
      <c r="Z4" s="76" t="e">
        <f>#REF!/I4</f>
        <v>#REF!</v>
      </c>
      <c r="AA4" s="76" t="e">
        <f>(Z4/1000)/ (PI()*0.075^2)</f>
        <v>#REF!</v>
      </c>
      <c r="AB4" s="264" t="e">
        <f>(AA4/X4)</f>
        <v>#REF!</v>
      </c>
    </row>
    <row r="5" spans="1:28" x14ac:dyDescent="0.3">
      <c r="A5" s="113" t="s">
        <v>446</v>
      </c>
      <c r="B5" s="87">
        <v>5431</v>
      </c>
      <c r="C5" s="59" t="s">
        <v>559</v>
      </c>
      <c r="D5" s="62">
        <v>9</v>
      </c>
      <c r="E5" s="70">
        <v>44246</v>
      </c>
      <c r="J5" s="261">
        <f>AVERAGEIFS(Density!B:B,Density!A:A,"&gt;="&amp;P5, Density!A:A, "&lt;="&amp;Q5)</f>
        <v>2.7</v>
      </c>
      <c r="K5" s="261">
        <f t="shared" ref="K5:K52" si="7">((1/J5)-0.7804)/-0.00414</f>
        <v>99.040973340490254</v>
      </c>
      <c r="L5" s="261">
        <f t="shared" ref="L5:L52" si="8">K5*(100-1)/(100-4)</f>
        <v>102.13600375738058</v>
      </c>
      <c r="M5" s="66" t="s">
        <v>452</v>
      </c>
      <c r="N5" s="59" t="s">
        <v>430</v>
      </c>
      <c r="P5" s="72">
        <v>55.33</v>
      </c>
      <c r="Q5" s="73">
        <v>55.43</v>
      </c>
      <c r="R5" s="73">
        <f t="shared" si="0"/>
        <v>0.10000000000000142</v>
      </c>
      <c r="S5" s="73">
        <v>0.10000000000000142</v>
      </c>
      <c r="T5" s="74">
        <f t="shared" si="1"/>
        <v>1</v>
      </c>
      <c r="U5" s="72">
        <f t="shared" si="2"/>
        <v>0</v>
      </c>
      <c r="V5" s="73">
        <f t="shared" si="3"/>
        <v>0</v>
      </c>
      <c r="W5" s="73">
        <f t="shared" si="4"/>
        <v>0</v>
      </c>
      <c r="X5" s="73">
        <f t="shared" si="5"/>
        <v>0.1</v>
      </c>
      <c r="Y5" s="74" t="str">
        <f t="shared" si="6"/>
        <v>-</v>
      </c>
      <c r="Z5" s="76" t="e">
        <f>#REF!/I5</f>
        <v>#REF!</v>
      </c>
      <c r="AA5" s="76" t="e">
        <f t="shared" ref="AA5:AA52" si="9">(Z5/1000)/ (PI()*0.075^2)</f>
        <v>#REF!</v>
      </c>
      <c r="AB5" s="264" t="e">
        <f t="shared" ref="AB5:AB6" si="10">(AA5/X5)</f>
        <v>#REF!</v>
      </c>
    </row>
    <row r="6" spans="1:28" x14ac:dyDescent="0.3">
      <c r="A6" s="113" t="s">
        <v>446</v>
      </c>
      <c r="B6" s="87">
        <v>5432</v>
      </c>
      <c r="C6" s="59" t="s">
        <v>560</v>
      </c>
      <c r="D6" s="62">
        <v>15.909090909090908</v>
      </c>
      <c r="E6" s="70">
        <v>44246</v>
      </c>
      <c r="J6" s="261">
        <f>AVERAGEIFS(Density!B:B,Density!A:A,"&gt;="&amp;P6, Density!A:A, "&lt;="&amp;Q6)</f>
        <v>1.9899999999999998</v>
      </c>
      <c r="K6" s="261">
        <f t="shared" si="7"/>
        <v>67.12256936858202</v>
      </c>
      <c r="L6" s="261">
        <f t="shared" si="8"/>
        <v>69.220149661350206</v>
      </c>
      <c r="M6" s="66" t="s">
        <v>452</v>
      </c>
      <c r="N6" s="59" t="s">
        <v>430</v>
      </c>
      <c r="P6" s="72">
        <v>56.300000000000004</v>
      </c>
      <c r="Q6" s="73">
        <v>56.480000000000004</v>
      </c>
      <c r="R6" s="73">
        <f t="shared" si="0"/>
        <v>0.17999999999999972</v>
      </c>
      <c r="S6" s="73">
        <v>0.17999999999999972</v>
      </c>
      <c r="T6" s="74">
        <f t="shared" si="1"/>
        <v>1</v>
      </c>
      <c r="U6" s="72">
        <f t="shared" si="2"/>
        <v>0</v>
      </c>
      <c r="V6" s="73">
        <f t="shared" si="3"/>
        <v>0</v>
      </c>
      <c r="W6" s="73">
        <f t="shared" si="4"/>
        <v>0</v>
      </c>
      <c r="X6" s="73">
        <f t="shared" si="5"/>
        <v>0.18</v>
      </c>
      <c r="Y6" s="74" t="str">
        <f t="shared" si="6"/>
        <v>-</v>
      </c>
      <c r="Z6" s="76" t="e">
        <f>#REF!/I6</f>
        <v>#REF!</v>
      </c>
      <c r="AA6" s="76" t="e">
        <f t="shared" si="9"/>
        <v>#REF!</v>
      </c>
      <c r="AB6" s="264" t="e">
        <f t="shared" si="10"/>
        <v>#REF!</v>
      </c>
    </row>
    <row r="7" spans="1:28" x14ac:dyDescent="0.3">
      <c r="A7" s="113" t="s">
        <v>446</v>
      </c>
      <c r="B7" s="87">
        <v>5433</v>
      </c>
      <c r="C7" s="59" t="s">
        <v>561</v>
      </c>
      <c r="D7" s="62">
        <v>10.909090909090908</v>
      </c>
      <c r="E7" s="70">
        <v>44246</v>
      </c>
      <c r="J7" s="261">
        <f>AVERAGEIFS(Density!B:B,Density!A:A,"&gt;="&amp;P7, Density!A:A, "&lt;="&amp;Q7)</f>
        <v>1.8780000000000001</v>
      </c>
      <c r="K7" s="261">
        <f t="shared" si="7"/>
        <v>59.88372870717641</v>
      </c>
      <c r="L7" s="261">
        <f t="shared" si="8"/>
        <v>61.755095229275668</v>
      </c>
      <c r="M7" s="66" t="s">
        <v>452</v>
      </c>
      <c r="N7" s="59" t="s">
        <v>430</v>
      </c>
      <c r="P7" s="72">
        <v>56.480000000000004</v>
      </c>
      <c r="Q7" s="73">
        <v>56.660000000000004</v>
      </c>
      <c r="R7" s="73">
        <f t="shared" si="0"/>
        <v>0.17999999999999972</v>
      </c>
      <c r="S7" s="73">
        <v>0.17999999999999972</v>
      </c>
      <c r="T7" s="74">
        <f t="shared" si="1"/>
        <v>1</v>
      </c>
      <c r="U7" s="72">
        <f t="shared" si="2"/>
        <v>0</v>
      </c>
      <c r="V7" s="73">
        <f t="shared" si="3"/>
        <v>0</v>
      </c>
      <c r="W7" s="73">
        <f t="shared" si="4"/>
        <v>0</v>
      </c>
      <c r="X7" s="73">
        <f t="shared" si="5"/>
        <v>0.18</v>
      </c>
      <c r="Y7" s="74" t="str">
        <f t="shared" si="6"/>
        <v>-</v>
      </c>
      <c r="Z7" s="76" t="e">
        <f>#REF!/I7</f>
        <v>#REF!</v>
      </c>
      <c r="AA7" s="76" t="e">
        <f t="shared" si="9"/>
        <v>#REF!</v>
      </c>
      <c r="AB7" s="264" t="e">
        <f t="shared" ref="AB7:AB13" si="11">(AA7/X7)</f>
        <v>#REF!</v>
      </c>
    </row>
    <row r="8" spans="1:28" x14ac:dyDescent="0.3">
      <c r="A8" s="113" t="s">
        <v>446</v>
      </c>
      <c r="B8" s="87">
        <v>5434</v>
      </c>
      <c r="C8" s="59" t="s">
        <v>561</v>
      </c>
      <c r="D8" s="62">
        <v>21.363636363636363</v>
      </c>
      <c r="E8" s="70">
        <v>44246</v>
      </c>
      <c r="J8" s="261">
        <f>AVERAGEIFS(Density!B:B,Density!A:A,"&gt;="&amp;P8, Density!A:A, "&lt;="&amp;Q8)</f>
        <v>1.9890909090909086</v>
      </c>
      <c r="K8" s="261">
        <f t="shared" si="7"/>
        <v>67.067094118997744</v>
      </c>
      <c r="L8" s="261">
        <f t="shared" si="8"/>
        <v>69.162940810216426</v>
      </c>
      <c r="M8" s="66" t="s">
        <v>452</v>
      </c>
      <c r="N8" s="59" t="s">
        <v>430</v>
      </c>
      <c r="P8" s="72">
        <v>56.660000000000004</v>
      </c>
      <c r="Q8" s="73">
        <v>57.09</v>
      </c>
      <c r="R8" s="73">
        <f t="shared" si="0"/>
        <v>0.42999999999999972</v>
      </c>
      <c r="S8" s="73">
        <v>0.42999999999999972</v>
      </c>
      <c r="T8" s="74">
        <f t="shared" si="1"/>
        <v>1</v>
      </c>
      <c r="U8" s="72">
        <f t="shared" si="2"/>
        <v>0</v>
      </c>
      <c r="V8" s="73">
        <f t="shared" si="3"/>
        <v>0</v>
      </c>
      <c r="W8" s="73">
        <f t="shared" si="4"/>
        <v>0</v>
      </c>
      <c r="X8" s="73">
        <f t="shared" si="5"/>
        <v>0.43</v>
      </c>
      <c r="Y8" s="74" t="str">
        <f t="shared" si="6"/>
        <v>-</v>
      </c>
      <c r="Z8" s="76" t="e">
        <f>#REF!/I8</f>
        <v>#REF!</v>
      </c>
      <c r="AA8" s="76" t="e">
        <f t="shared" si="9"/>
        <v>#REF!</v>
      </c>
      <c r="AB8" s="264" t="e">
        <f t="shared" si="11"/>
        <v>#REF!</v>
      </c>
    </row>
    <row r="9" spans="1:28" x14ac:dyDescent="0.3">
      <c r="A9" s="113" t="s">
        <v>446</v>
      </c>
      <c r="B9" s="87">
        <v>5435</v>
      </c>
      <c r="C9" s="59" t="s">
        <v>562</v>
      </c>
      <c r="D9" s="62">
        <v>25.18181818181818</v>
      </c>
      <c r="E9" s="70">
        <v>44246</v>
      </c>
      <c r="J9" s="261">
        <f>AVERAGEIFS(Density!B:B,Density!A:A,"&gt;="&amp;P9, Density!A:A, "&lt;="&amp;Q9)</f>
        <v>2.5111764705882353</v>
      </c>
      <c r="K9" s="261">
        <f t="shared" si="7"/>
        <v>92.31407642785932</v>
      </c>
      <c r="L9" s="261">
        <f t="shared" si="8"/>
        <v>95.198891316229933</v>
      </c>
      <c r="M9" s="66" t="s">
        <v>452</v>
      </c>
      <c r="N9" s="59" t="s">
        <v>430</v>
      </c>
      <c r="P9" s="72">
        <v>57.09</v>
      </c>
      <c r="Q9" s="73">
        <v>57.42</v>
      </c>
      <c r="R9" s="73">
        <f t="shared" si="0"/>
        <v>0.32999999999999829</v>
      </c>
      <c r="S9" s="73">
        <v>0.32999999999999829</v>
      </c>
      <c r="T9" s="74">
        <f t="shared" si="1"/>
        <v>1</v>
      </c>
      <c r="U9" s="72">
        <f t="shared" si="2"/>
        <v>0</v>
      </c>
      <c r="V9" s="73">
        <f t="shared" si="3"/>
        <v>0</v>
      </c>
      <c r="W9" s="73">
        <f t="shared" si="4"/>
        <v>0</v>
      </c>
      <c r="X9" s="73">
        <f t="shared" si="5"/>
        <v>0.33</v>
      </c>
      <c r="Y9" s="74" t="str">
        <f t="shared" si="6"/>
        <v>-</v>
      </c>
      <c r="Z9" s="76" t="e">
        <f>#REF!/I9</f>
        <v>#REF!</v>
      </c>
      <c r="AA9" s="76" t="e">
        <f t="shared" si="9"/>
        <v>#REF!</v>
      </c>
      <c r="AB9" s="264" t="e">
        <f t="shared" si="11"/>
        <v>#REF!</v>
      </c>
    </row>
    <row r="10" spans="1:28" x14ac:dyDescent="0.3">
      <c r="A10" s="113" t="s">
        <v>446</v>
      </c>
      <c r="B10" s="87">
        <v>5436</v>
      </c>
      <c r="C10" s="59" t="s">
        <v>563</v>
      </c>
      <c r="D10" s="62">
        <v>27.545454545454543</v>
      </c>
      <c r="E10" s="70">
        <v>44246</v>
      </c>
      <c r="J10" s="261">
        <f>AVERAGEIFS(Density!B:B,Density!A:A,"&gt;="&amp;P10, Density!A:A, "&lt;="&amp;Q10)</f>
        <v>1.9729032258064516</v>
      </c>
      <c r="K10" s="261">
        <f t="shared" si="7"/>
        <v>66.070716549290211</v>
      </c>
      <c r="L10" s="261">
        <f t="shared" si="8"/>
        <v>68.135426441455522</v>
      </c>
      <c r="M10" s="66" t="s">
        <v>452</v>
      </c>
      <c r="N10" s="59" t="s">
        <v>430</v>
      </c>
      <c r="P10" s="72">
        <v>57.42</v>
      </c>
      <c r="Q10" s="73">
        <v>58.02</v>
      </c>
      <c r="R10" s="73">
        <f t="shared" si="0"/>
        <v>0.60000000000000142</v>
      </c>
      <c r="S10" s="73">
        <v>0.53</v>
      </c>
      <c r="T10" s="74">
        <f t="shared" si="1"/>
        <v>0.88333333333333131</v>
      </c>
      <c r="U10" s="72">
        <f t="shared" si="2"/>
        <v>0</v>
      </c>
      <c r="V10" s="73">
        <f t="shared" si="3"/>
        <v>0</v>
      </c>
      <c r="W10" s="73">
        <f t="shared" si="4"/>
        <v>0</v>
      </c>
      <c r="X10" s="73">
        <f t="shared" si="5"/>
        <v>0.53</v>
      </c>
      <c r="Y10" s="74" t="str">
        <f t="shared" si="6"/>
        <v>-</v>
      </c>
      <c r="Z10" s="76" t="e">
        <f t="shared" ref="Z10:Z19" si="12">H4/I10</f>
        <v>#DIV/0!</v>
      </c>
      <c r="AA10" s="76" t="e">
        <f t="shared" si="9"/>
        <v>#DIV/0!</v>
      </c>
      <c r="AB10" s="264" t="e">
        <f t="shared" si="11"/>
        <v>#DIV/0!</v>
      </c>
    </row>
    <row r="11" spans="1:28" x14ac:dyDescent="0.3">
      <c r="A11" s="113" t="s">
        <v>446</v>
      </c>
      <c r="B11" s="87">
        <v>5437</v>
      </c>
      <c r="C11" s="59" t="s">
        <v>563</v>
      </c>
      <c r="D11" s="62">
        <v>14.454545454545453</v>
      </c>
      <c r="E11" s="70">
        <v>44246</v>
      </c>
      <c r="J11" s="261">
        <f>AVERAGEIFS(Density!B:B,Density!A:A,"&gt;="&amp;P11, Density!A:A, "&lt;="&amp;Q11)</f>
        <v>2.0914285714285716</v>
      </c>
      <c r="K11" s="261">
        <f t="shared" si="7"/>
        <v>73.009160265040535</v>
      </c>
      <c r="L11" s="261">
        <f t="shared" si="8"/>
        <v>75.290696523323049</v>
      </c>
      <c r="M11" s="66" t="s">
        <v>452</v>
      </c>
      <c r="N11" s="59" t="s">
        <v>430</v>
      </c>
      <c r="P11" s="72">
        <v>58.02</v>
      </c>
      <c r="Q11" s="73">
        <v>58.280000000000008</v>
      </c>
      <c r="R11" s="73">
        <f t="shared" si="0"/>
        <v>0.26000000000000512</v>
      </c>
      <c r="S11" s="73">
        <v>0.26000000000000512</v>
      </c>
      <c r="T11" s="74">
        <f t="shared" si="1"/>
        <v>1</v>
      </c>
      <c r="U11" s="72">
        <f t="shared" si="2"/>
        <v>0</v>
      </c>
      <c r="V11" s="73">
        <f t="shared" si="3"/>
        <v>0</v>
      </c>
      <c r="W11" s="73">
        <f t="shared" si="4"/>
        <v>0</v>
      </c>
      <c r="X11" s="73">
        <f t="shared" si="5"/>
        <v>0.26</v>
      </c>
      <c r="Y11" s="74" t="str">
        <f t="shared" si="6"/>
        <v>-</v>
      </c>
      <c r="Z11" s="76" t="e">
        <f t="shared" si="12"/>
        <v>#DIV/0!</v>
      </c>
      <c r="AA11" s="76" t="e">
        <f t="shared" si="9"/>
        <v>#DIV/0!</v>
      </c>
      <c r="AB11" s="264" t="e">
        <f t="shared" si="11"/>
        <v>#DIV/0!</v>
      </c>
    </row>
    <row r="12" spans="1:28" x14ac:dyDescent="0.3">
      <c r="A12" s="113" t="s">
        <v>446</v>
      </c>
      <c r="B12" s="87">
        <v>5438</v>
      </c>
      <c r="C12" s="59" t="s">
        <v>563</v>
      </c>
      <c r="D12" s="62">
        <v>25.545454545454543</v>
      </c>
      <c r="E12" s="70">
        <v>44246</v>
      </c>
      <c r="J12" s="261">
        <f>AVERAGEIFS(Density!B:B,Density!A:A,"&gt;="&amp;P12, Density!A:A, "&lt;="&amp;Q12)</f>
        <v>1.9872000000000003</v>
      </c>
      <c r="K12" s="261">
        <f t="shared" si="7"/>
        <v>66.951543015395174</v>
      </c>
      <c r="L12" s="261">
        <f t="shared" si="8"/>
        <v>69.043778734626272</v>
      </c>
      <c r="M12" s="66" t="s">
        <v>452</v>
      </c>
      <c r="N12" s="59" t="s">
        <v>430</v>
      </c>
      <c r="P12" s="72">
        <v>58.280000000000008</v>
      </c>
      <c r="Q12" s="73">
        <v>58.760000000000005</v>
      </c>
      <c r="R12" s="73">
        <f t="shared" si="0"/>
        <v>0.47999999999999687</v>
      </c>
      <c r="S12" s="73">
        <v>0.47999999999999687</v>
      </c>
      <c r="T12" s="74">
        <f t="shared" si="1"/>
        <v>1</v>
      </c>
      <c r="U12" s="72">
        <f t="shared" si="2"/>
        <v>0</v>
      </c>
      <c r="V12" s="73">
        <f t="shared" si="3"/>
        <v>0</v>
      </c>
      <c r="W12" s="73">
        <f t="shared" si="4"/>
        <v>0</v>
      </c>
      <c r="X12" s="73">
        <f t="shared" si="5"/>
        <v>0.48</v>
      </c>
      <c r="Y12" s="74" t="str">
        <f t="shared" si="6"/>
        <v>-</v>
      </c>
      <c r="Z12" s="76" t="e">
        <f t="shared" si="12"/>
        <v>#DIV/0!</v>
      </c>
      <c r="AA12" s="76" t="e">
        <f t="shared" si="9"/>
        <v>#DIV/0!</v>
      </c>
      <c r="AB12" s="264" t="e">
        <f t="shared" si="11"/>
        <v>#DIV/0!</v>
      </c>
    </row>
    <row r="13" spans="1:28" x14ac:dyDescent="0.3">
      <c r="A13" s="113" t="s">
        <v>446</v>
      </c>
      <c r="B13" s="87">
        <v>5439</v>
      </c>
      <c r="C13" s="59" t="s">
        <v>564</v>
      </c>
      <c r="D13" s="62">
        <v>28.727272727272727</v>
      </c>
      <c r="E13" s="70">
        <v>44246</v>
      </c>
      <c r="J13" s="261">
        <f>AVERAGEIFS(Density!B:B,Density!A:A,"&gt;="&amp;P13, Density!A:A, "&lt;="&amp;Q13)</f>
        <v>2.1952941176470593</v>
      </c>
      <c r="K13" s="261">
        <f t="shared" si="7"/>
        <v>78.473471374352144</v>
      </c>
      <c r="L13" s="261">
        <f t="shared" si="8"/>
        <v>80.925767354800641</v>
      </c>
      <c r="M13" s="66" t="s">
        <v>452</v>
      </c>
      <c r="N13" s="59" t="s">
        <v>430</v>
      </c>
      <c r="P13" s="72">
        <v>58.760000000000005</v>
      </c>
      <c r="Q13" s="73">
        <v>59.090000000000011</v>
      </c>
      <c r="R13" s="73">
        <f t="shared" si="0"/>
        <v>0.3300000000000054</v>
      </c>
      <c r="S13" s="73">
        <v>0.3300000000000054</v>
      </c>
      <c r="T13" s="74">
        <f t="shared" si="1"/>
        <v>1</v>
      </c>
      <c r="U13" s="72">
        <f t="shared" si="2"/>
        <v>0</v>
      </c>
      <c r="V13" s="73">
        <f t="shared" si="3"/>
        <v>0</v>
      </c>
      <c r="W13" s="73">
        <f t="shared" si="4"/>
        <v>0</v>
      </c>
      <c r="X13" s="73">
        <f t="shared" si="5"/>
        <v>0.33</v>
      </c>
      <c r="Y13" s="74" t="str">
        <f t="shared" si="6"/>
        <v>-</v>
      </c>
      <c r="Z13" s="76" t="e">
        <f t="shared" si="12"/>
        <v>#DIV/0!</v>
      </c>
      <c r="AA13" s="76" t="e">
        <f t="shared" si="9"/>
        <v>#DIV/0!</v>
      </c>
      <c r="AB13" s="264" t="e">
        <f t="shared" si="11"/>
        <v>#DIV/0!</v>
      </c>
    </row>
    <row r="14" spans="1:28" x14ac:dyDescent="0.3">
      <c r="A14" s="113" t="s">
        <v>446</v>
      </c>
      <c r="B14" s="87">
        <v>5440</v>
      </c>
      <c r="C14" s="59" t="s">
        <v>565</v>
      </c>
      <c r="D14" s="62">
        <v>10</v>
      </c>
      <c r="E14" s="70">
        <v>44246</v>
      </c>
      <c r="J14" s="261">
        <f>AVERAGEIFS(Density!B:B,Density!A:A,"&gt;="&amp;P14, Density!A:A, "&lt;="&amp;Q14)</f>
        <v>2.3300000000000005</v>
      </c>
      <c r="K14" s="261">
        <f t="shared" si="7"/>
        <v>84.834649913955786</v>
      </c>
      <c r="L14" s="261">
        <f t="shared" si="8"/>
        <v>87.485732723766901</v>
      </c>
      <c r="M14" s="66" t="s">
        <v>452</v>
      </c>
      <c r="N14" s="59" t="s">
        <v>430</v>
      </c>
      <c r="P14" s="72">
        <v>59.090000000000011</v>
      </c>
      <c r="Q14" s="73">
        <v>59.230000000000011</v>
      </c>
      <c r="R14" s="73">
        <f t="shared" si="0"/>
        <v>0.14000000000000057</v>
      </c>
      <c r="S14" s="73">
        <v>0.14000000000000057</v>
      </c>
      <c r="T14" s="74">
        <f t="shared" si="1"/>
        <v>1</v>
      </c>
      <c r="U14" s="72">
        <f t="shared" si="2"/>
        <v>0</v>
      </c>
      <c r="V14" s="73">
        <f t="shared" si="3"/>
        <v>0</v>
      </c>
      <c r="W14" s="73">
        <f t="shared" si="4"/>
        <v>0</v>
      </c>
      <c r="X14" s="73">
        <f t="shared" si="5"/>
        <v>0.14000000000000001</v>
      </c>
      <c r="Y14" s="74" t="str">
        <f t="shared" si="6"/>
        <v>-</v>
      </c>
      <c r="Z14" s="76" t="e">
        <f t="shared" si="12"/>
        <v>#DIV/0!</v>
      </c>
      <c r="AA14" s="76" t="e">
        <f t="shared" si="9"/>
        <v>#DIV/0!</v>
      </c>
      <c r="AB14" s="264" t="e">
        <f t="shared" ref="AB14:AB52" si="13">(AA14/X14)</f>
        <v>#DIV/0!</v>
      </c>
    </row>
    <row r="15" spans="1:28" x14ac:dyDescent="0.3">
      <c r="A15" s="113" t="s">
        <v>446</v>
      </c>
      <c r="B15" s="87">
        <v>5441</v>
      </c>
      <c r="C15" s="59" t="s">
        <v>566</v>
      </c>
      <c r="D15" s="62">
        <v>19.18181818181818</v>
      </c>
      <c r="E15" s="70">
        <v>44246</v>
      </c>
      <c r="J15" s="261">
        <f>AVERAGEIFS(Density!B:B,Density!A:A,"&gt;="&amp;P15, Density!A:A, "&lt;="&amp;Q15)</f>
        <v>2.1481249999999998</v>
      </c>
      <c r="K15" s="261">
        <f t="shared" si="7"/>
        <v>76.05742565629221</v>
      </c>
      <c r="L15" s="261">
        <f t="shared" si="8"/>
        <v>78.434220208051343</v>
      </c>
      <c r="M15" s="66" t="s">
        <v>452</v>
      </c>
      <c r="N15" s="59" t="s">
        <v>430</v>
      </c>
      <c r="P15" s="72">
        <v>59.230000000000011</v>
      </c>
      <c r="Q15" s="73">
        <v>59.540000000000013</v>
      </c>
      <c r="R15" s="73">
        <f t="shared" si="0"/>
        <v>0.31000000000000227</v>
      </c>
      <c r="S15" s="73">
        <v>0.31000000000000227</v>
      </c>
      <c r="T15" s="74">
        <f t="shared" si="1"/>
        <v>1</v>
      </c>
      <c r="U15" s="72">
        <f t="shared" si="2"/>
        <v>0</v>
      </c>
      <c r="V15" s="73">
        <f t="shared" si="3"/>
        <v>0</v>
      </c>
      <c r="W15" s="73">
        <f t="shared" si="4"/>
        <v>0</v>
      </c>
      <c r="X15" s="73">
        <f t="shared" si="5"/>
        <v>0.31</v>
      </c>
      <c r="Y15" s="74" t="str">
        <f t="shared" si="6"/>
        <v>-</v>
      </c>
      <c r="Z15" s="76" t="e">
        <f t="shared" si="12"/>
        <v>#DIV/0!</v>
      </c>
      <c r="AA15" s="76" t="e">
        <f t="shared" si="9"/>
        <v>#DIV/0!</v>
      </c>
      <c r="AB15" s="264" t="e">
        <f t="shared" si="13"/>
        <v>#DIV/0!</v>
      </c>
    </row>
    <row r="16" spans="1:28" x14ac:dyDescent="0.3">
      <c r="A16" s="113" t="s">
        <v>446</v>
      </c>
      <c r="B16" s="87">
        <v>5442</v>
      </c>
      <c r="C16" s="59" t="s">
        <v>566</v>
      </c>
      <c r="D16" s="62">
        <v>14.454545454545453</v>
      </c>
      <c r="E16" s="70">
        <v>44246</v>
      </c>
      <c r="J16" s="261">
        <f>AVERAGEIFS(Density!B:B,Density!A:A,"&gt;="&amp;P16, Density!A:A, "&lt;="&amp;Q16)</f>
        <v>2.0522222222222219</v>
      </c>
      <c r="K16" s="261">
        <f t="shared" si="7"/>
        <v>70.802737956053548</v>
      </c>
      <c r="L16" s="261">
        <f t="shared" si="8"/>
        <v>73.015323517180221</v>
      </c>
      <c r="M16" s="66" t="s">
        <v>452</v>
      </c>
      <c r="N16" s="59" t="s">
        <v>430</v>
      </c>
      <c r="P16" s="72">
        <v>59.540000000000013</v>
      </c>
      <c r="Q16" s="73">
        <v>59.88000000000001</v>
      </c>
      <c r="R16" s="73">
        <f t="shared" si="0"/>
        <v>0.33999999999999631</v>
      </c>
      <c r="S16" s="73">
        <v>0.33999999999999631</v>
      </c>
      <c r="T16" s="74">
        <f t="shared" si="1"/>
        <v>1</v>
      </c>
      <c r="U16" s="72">
        <f t="shared" si="2"/>
        <v>0</v>
      </c>
      <c r="V16" s="73">
        <f t="shared" si="3"/>
        <v>0</v>
      </c>
      <c r="W16" s="73">
        <f t="shared" si="4"/>
        <v>0</v>
      </c>
      <c r="X16" s="73">
        <f t="shared" si="5"/>
        <v>0.33999999999999997</v>
      </c>
      <c r="Y16" s="74" t="str">
        <f t="shared" si="6"/>
        <v>-</v>
      </c>
      <c r="Z16" s="76" t="e">
        <f t="shared" si="12"/>
        <v>#DIV/0!</v>
      </c>
      <c r="AA16" s="76" t="e">
        <f t="shared" si="9"/>
        <v>#DIV/0!</v>
      </c>
      <c r="AB16" s="264" t="e">
        <f t="shared" si="13"/>
        <v>#DIV/0!</v>
      </c>
    </row>
    <row r="17" spans="1:28" x14ac:dyDescent="0.3">
      <c r="A17" s="113" t="s">
        <v>446</v>
      </c>
      <c r="B17" s="87">
        <v>5443</v>
      </c>
      <c r="C17" s="59" t="s">
        <v>566</v>
      </c>
      <c r="D17" s="62">
        <v>16.363636363636363</v>
      </c>
      <c r="E17" s="70">
        <v>44246</v>
      </c>
      <c r="J17" s="261">
        <f>AVERAGEIFS(Density!B:B,Density!A:A,"&gt;="&amp;P17, Density!A:A, "&lt;="&amp;Q17)</f>
        <v>1.994444444444444</v>
      </c>
      <c r="K17" s="261">
        <f t="shared" si="7"/>
        <v>67.393053705273616</v>
      </c>
      <c r="L17" s="261">
        <f t="shared" si="8"/>
        <v>69.499086633563408</v>
      </c>
      <c r="M17" s="66" t="s">
        <v>452</v>
      </c>
      <c r="N17" s="59" t="s">
        <v>430</v>
      </c>
      <c r="P17" s="72">
        <v>59.88000000000001</v>
      </c>
      <c r="Q17" s="73">
        <v>60.050000000000011</v>
      </c>
      <c r="R17" s="73">
        <f t="shared" si="0"/>
        <v>0.17000000000000171</v>
      </c>
      <c r="S17" s="73">
        <v>0.17000000000000171</v>
      </c>
      <c r="T17" s="74">
        <f t="shared" si="1"/>
        <v>1</v>
      </c>
      <c r="U17" s="72">
        <f t="shared" si="2"/>
        <v>0</v>
      </c>
      <c r="V17" s="73">
        <f t="shared" si="3"/>
        <v>0</v>
      </c>
      <c r="W17" s="73">
        <f t="shared" si="4"/>
        <v>0</v>
      </c>
      <c r="X17" s="73">
        <f t="shared" si="5"/>
        <v>0.16999999999999998</v>
      </c>
      <c r="Y17" s="74" t="str">
        <f t="shared" si="6"/>
        <v>-</v>
      </c>
      <c r="Z17" s="76" t="e">
        <f t="shared" si="12"/>
        <v>#DIV/0!</v>
      </c>
      <c r="AA17" s="76" t="e">
        <f t="shared" si="9"/>
        <v>#DIV/0!</v>
      </c>
      <c r="AB17" s="264" t="e">
        <f t="shared" si="13"/>
        <v>#DIV/0!</v>
      </c>
    </row>
    <row r="18" spans="1:28" x14ac:dyDescent="0.3">
      <c r="A18" s="113" t="s">
        <v>446</v>
      </c>
      <c r="B18" s="87">
        <v>5444</v>
      </c>
      <c r="C18" s="59" t="s">
        <v>566</v>
      </c>
      <c r="D18" s="62">
        <v>19.454545454545453</v>
      </c>
      <c r="E18" s="70">
        <v>44246</v>
      </c>
      <c r="J18" s="261">
        <f>AVERAGEIFS(Density!B:B,Density!A:A,"&gt;="&amp;P18, Density!A:A, "&lt;="&amp;Q18)</f>
        <v>1.8541176470588234</v>
      </c>
      <c r="K18" s="261">
        <f t="shared" si="7"/>
        <v>58.227028617670868</v>
      </c>
      <c r="L18" s="261">
        <f t="shared" si="8"/>
        <v>60.046623261973082</v>
      </c>
      <c r="M18" s="66" t="s">
        <v>452</v>
      </c>
      <c r="N18" s="59" t="s">
        <v>430</v>
      </c>
      <c r="P18" s="72">
        <v>60.050000000000011</v>
      </c>
      <c r="Q18" s="73">
        <v>60.38000000000001</v>
      </c>
      <c r="R18" s="73">
        <f t="shared" si="0"/>
        <v>0.32999999999999829</v>
      </c>
      <c r="S18" s="73">
        <v>0.32999999999999829</v>
      </c>
      <c r="T18" s="74">
        <f t="shared" si="1"/>
        <v>1</v>
      </c>
      <c r="U18" s="72">
        <f t="shared" si="2"/>
        <v>0</v>
      </c>
      <c r="V18" s="73">
        <f t="shared" si="3"/>
        <v>0</v>
      </c>
      <c r="W18" s="73">
        <f t="shared" si="4"/>
        <v>0</v>
      </c>
      <c r="X18" s="73">
        <f t="shared" si="5"/>
        <v>0.33</v>
      </c>
      <c r="Y18" s="74" t="str">
        <f t="shared" si="6"/>
        <v>-</v>
      </c>
      <c r="Z18" s="76" t="e">
        <f t="shared" si="12"/>
        <v>#DIV/0!</v>
      </c>
      <c r="AA18" s="76" t="e">
        <f t="shared" si="9"/>
        <v>#DIV/0!</v>
      </c>
      <c r="AB18" s="264" t="e">
        <f t="shared" si="13"/>
        <v>#DIV/0!</v>
      </c>
    </row>
    <row r="19" spans="1:28" x14ac:dyDescent="0.3">
      <c r="A19" s="113" t="s">
        <v>446</v>
      </c>
      <c r="B19" s="87">
        <v>5445</v>
      </c>
      <c r="C19" s="59" t="s">
        <v>566</v>
      </c>
      <c r="D19" s="62">
        <v>11.636363636363637</v>
      </c>
      <c r="E19" s="70">
        <v>44246</v>
      </c>
      <c r="J19" s="261">
        <f>AVERAGEIFS(Density!B:B,Density!A:A,"&gt;="&amp;P19, Density!A:A, "&lt;="&amp;Q19)</f>
        <v>1.7490909090909097</v>
      </c>
      <c r="K19" s="261">
        <f t="shared" si="7"/>
        <v>50.404451274016552</v>
      </c>
      <c r="L19" s="261">
        <f t="shared" si="8"/>
        <v>51.979590376329575</v>
      </c>
      <c r="M19" s="66" t="s">
        <v>452</v>
      </c>
      <c r="N19" s="59" t="s">
        <v>430</v>
      </c>
      <c r="P19" s="72">
        <v>60.38000000000001</v>
      </c>
      <c r="Q19" s="73">
        <v>60.590000000000011</v>
      </c>
      <c r="R19" s="73">
        <f t="shared" si="0"/>
        <v>0.21000000000000085</v>
      </c>
      <c r="S19" s="73">
        <v>0.21000000000000085</v>
      </c>
      <c r="T19" s="74">
        <f t="shared" si="1"/>
        <v>1</v>
      </c>
      <c r="U19" s="72">
        <f t="shared" si="2"/>
        <v>0</v>
      </c>
      <c r="V19" s="73">
        <f t="shared" si="3"/>
        <v>0</v>
      </c>
      <c r="W19" s="73">
        <f t="shared" si="4"/>
        <v>0</v>
      </c>
      <c r="X19" s="73">
        <f t="shared" si="5"/>
        <v>0.21</v>
      </c>
      <c r="Y19" s="74" t="str">
        <f t="shared" si="6"/>
        <v>-</v>
      </c>
      <c r="Z19" s="76" t="e">
        <f t="shared" si="12"/>
        <v>#DIV/0!</v>
      </c>
      <c r="AA19" s="76" t="e">
        <f t="shared" si="9"/>
        <v>#DIV/0!</v>
      </c>
      <c r="AB19" s="264" t="e">
        <f t="shared" si="13"/>
        <v>#DIV/0!</v>
      </c>
    </row>
    <row r="20" spans="1:28" x14ac:dyDescent="0.3">
      <c r="A20" s="113" t="s">
        <v>446</v>
      </c>
      <c r="B20" s="87">
        <v>5446</v>
      </c>
      <c r="C20" s="59" t="s">
        <v>567</v>
      </c>
      <c r="D20" s="62">
        <v>12.818181818181817</v>
      </c>
      <c r="E20" s="70">
        <v>44246</v>
      </c>
      <c r="J20" s="261">
        <f>AVERAGEIFS(Density!B:B,Density!A:A,"&gt;="&amp;P20, Density!A:A, "&lt;="&amp;Q20)</f>
        <v>1.8081818181818183</v>
      </c>
      <c r="K20" s="261">
        <f t="shared" si="7"/>
        <v>54.917456639536795</v>
      </c>
      <c r="L20" s="261">
        <f t="shared" si="8"/>
        <v>56.63362715952232</v>
      </c>
      <c r="M20" s="66" t="s">
        <v>452</v>
      </c>
      <c r="N20" s="59" t="s">
        <v>430</v>
      </c>
      <c r="P20" s="72">
        <v>60.590000000000011</v>
      </c>
      <c r="Q20" s="73">
        <v>60.800000000000011</v>
      </c>
      <c r="R20" s="73">
        <f t="shared" si="0"/>
        <v>0.21000000000000085</v>
      </c>
      <c r="S20" s="73">
        <v>0.21000000000000085</v>
      </c>
      <c r="T20" s="74">
        <f t="shared" si="1"/>
        <v>1</v>
      </c>
      <c r="U20" s="72">
        <f t="shared" si="2"/>
        <v>0</v>
      </c>
      <c r="V20" s="73">
        <f t="shared" si="3"/>
        <v>0</v>
      </c>
      <c r="W20" s="73">
        <f t="shared" si="4"/>
        <v>0</v>
      </c>
      <c r="X20" s="73">
        <f t="shared" si="5"/>
        <v>0.21</v>
      </c>
      <c r="Y20" s="74" t="str">
        <f t="shared" si="6"/>
        <v>-</v>
      </c>
      <c r="Z20" s="76" t="e">
        <f t="shared" ref="Z20:Z52" si="14">H20/I20</f>
        <v>#DIV/0!</v>
      </c>
      <c r="AA20" s="76" t="e">
        <f t="shared" si="9"/>
        <v>#DIV/0!</v>
      </c>
      <c r="AB20" s="264" t="e">
        <f t="shared" si="13"/>
        <v>#DIV/0!</v>
      </c>
    </row>
    <row r="21" spans="1:28" x14ac:dyDescent="0.3">
      <c r="A21" s="113" t="s">
        <v>446</v>
      </c>
      <c r="B21" s="87">
        <v>5447</v>
      </c>
      <c r="C21" s="59" t="s">
        <v>567</v>
      </c>
      <c r="D21" s="62">
        <v>16.818181818181817</v>
      </c>
      <c r="E21" s="70">
        <v>44246</v>
      </c>
      <c r="J21" s="261">
        <f>AVERAGEIFS(Density!B:B,Density!A:A,"&gt;="&amp;P21, Density!A:A, "&lt;="&amp;Q21)</f>
        <v>1.1533333333333335</v>
      </c>
      <c r="K21" s="261">
        <f t="shared" si="7"/>
        <v>-20.930440367484806</v>
      </c>
      <c r="L21" s="261">
        <f t="shared" si="8"/>
        <v>-21.584516628968704</v>
      </c>
      <c r="M21" s="66" t="s">
        <v>452</v>
      </c>
      <c r="N21" s="59" t="s">
        <v>430</v>
      </c>
      <c r="P21" s="72">
        <v>60.800000000000011</v>
      </c>
      <c r="Q21" s="73">
        <v>61.02000000000001</v>
      </c>
      <c r="R21" s="73">
        <f t="shared" si="0"/>
        <v>0.21999999999999886</v>
      </c>
      <c r="S21" s="73">
        <v>0.21999999999999886</v>
      </c>
      <c r="T21" s="74">
        <f t="shared" si="1"/>
        <v>1</v>
      </c>
      <c r="U21" s="72">
        <f t="shared" si="2"/>
        <v>0</v>
      </c>
      <c r="V21" s="73">
        <f t="shared" si="3"/>
        <v>0</v>
      </c>
      <c r="W21" s="73">
        <f t="shared" si="4"/>
        <v>0</v>
      </c>
      <c r="X21" s="73">
        <f t="shared" si="5"/>
        <v>0.22</v>
      </c>
      <c r="Y21" s="74" t="str">
        <f t="shared" si="6"/>
        <v>-</v>
      </c>
      <c r="Z21" s="76" t="e">
        <f t="shared" si="14"/>
        <v>#DIV/0!</v>
      </c>
      <c r="AA21" s="76" t="e">
        <f t="shared" si="9"/>
        <v>#DIV/0!</v>
      </c>
      <c r="AB21" s="264" t="e">
        <f t="shared" si="13"/>
        <v>#DIV/0!</v>
      </c>
    </row>
    <row r="22" spans="1:28" x14ac:dyDescent="0.3">
      <c r="A22" s="113" t="s">
        <v>446</v>
      </c>
      <c r="B22" s="87">
        <v>5448</v>
      </c>
      <c r="D22" s="62">
        <v>13.636363636363635</v>
      </c>
      <c r="E22" s="70">
        <v>44246</v>
      </c>
      <c r="J22" s="261">
        <f>AVERAGEIFS(Density!B:B,Density!A:A,"&gt;="&amp;P22, Density!A:A, "&lt;="&amp;Q22)</f>
        <v>2.290909090909091</v>
      </c>
      <c r="K22" s="261">
        <f t="shared" si="7"/>
        <v>83.065715819339005</v>
      </c>
      <c r="L22" s="261">
        <f t="shared" si="8"/>
        <v>85.661519438693347</v>
      </c>
      <c r="M22" s="66" t="s">
        <v>452</v>
      </c>
      <c r="N22" s="59" t="s">
        <v>430</v>
      </c>
      <c r="P22" s="72">
        <v>62.8</v>
      </c>
      <c r="Q22" s="73">
        <v>62.999999999999993</v>
      </c>
      <c r="R22" s="73">
        <f t="shared" si="0"/>
        <v>0.19999999999999574</v>
      </c>
      <c r="S22" s="73">
        <v>0.19999999999999574</v>
      </c>
      <c r="T22" s="74">
        <f t="shared" si="1"/>
        <v>1</v>
      </c>
      <c r="U22" s="72">
        <f t="shared" si="2"/>
        <v>0</v>
      </c>
      <c r="V22" s="73">
        <f t="shared" si="3"/>
        <v>0</v>
      </c>
      <c r="W22" s="73">
        <f t="shared" si="4"/>
        <v>0</v>
      </c>
      <c r="X22" s="73">
        <f t="shared" si="5"/>
        <v>0.2</v>
      </c>
      <c r="Y22" s="74" t="str">
        <f t="shared" si="6"/>
        <v>-</v>
      </c>
      <c r="Z22" s="76" t="e">
        <f t="shared" si="14"/>
        <v>#DIV/0!</v>
      </c>
      <c r="AA22" s="76" t="e">
        <f t="shared" si="9"/>
        <v>#DIV/0!</v>
      </c>
      <c r="AB22" s="264" t="e">
        <f t="shared" si="13"/>
        <v>#DIV/0!</v>
      </c>
    </row>
    <row r="23" spans="1:28" x14ac:dyDescent="0.3">
      <c r="A23" s="113" t="s">
        <v>446</v>
      </c>
      <c r="B23" s="87">
        <v>5449</v>
      </c>
      <c r="C23" s="59" t="s">
        <v>568</v>
      </c>
      <c r="D23" s="62">
        <v>14.999999999999998</v>
      </c>
      <c r="E23" s="70">
        <v>44246</v>
      </c>
      <c r="J23" s="261">
        <f>AVERAGEIFS(Density!B:B,Density!A:A,"&gt;="&amp;P23, Density!A:A, "&lt;="&amp;Q23)</f>
        <v>2.1579999999999999</v>
      </c>
      <c r="K23" s="261">
        <f t="shared" si="7"/>
        <v>76.571973512780218</v>
      </c>
      <c r="L23" s="261">
        <f t="shared" si="8"/>
        <v>78.964847685054607</v>
      </c>
      <c r="M23" s="66" t="s">
        <v>452</v>
      </c>
      <c r="N23" s="59" t="s">
        <v>430</v>
      </c>
      <c r="P23" s="72">
        <v>63.539999999999992</v>
      </c>
      <c r="Q23" s="73">
        <v>63.72999999999999</v>
      </c>
      <c r="R23" s="73">
        <f t="shared" si="0"/>
        <v>0.18999999999999773</v>
      </c>
      <c r="S23" s="73">
        <v>0.18999999999999773</v>
      </c>
      <c r="T23" s="74">
        <f t="shared" si="1"/>
        <v>1</v>
      </c>
      <c r="U23" s="72">
        <f t="shared" si="2"/>
        <v>0</v>
      </c>
      <c r="V23" s="73">
        <f t="shared" si="3"/>
        <v>0</v>
      </c>
      <c r="W23" s="73">
        <f t="shared" si="4"/>
        <v>0</v>
      </c>
      <c r="X23" s="73">
        <f t="shared" si="5"/>
        <v>0.19</v>
      </c>
      <c r="Y23" s="74" t="str">
        <f t="shared" si="6"/>
        <v>-</v>
      </c>
      <c r="Z23" s="76" t="e">
        <f t="shared" si="14"/>
        <v>#DIV/0!</v>
      </c>
      <c r="AA23" s="76" t="e">
        <f t="shared" si="9"/>
        <v>#DIV/0!</v>
      </c>
      <c r="AB23" s="264" t="e">
        <f t="shared" si="13"/>
        <v>#DIV/0!</v>
      </c>
    </row>
    <row r="24" spans="1:28" x14ac:dyDescent="0.3">
      <c r="A24" s="113" t="s">
        <v>446</v>
      </c>
      <c r="B24" s="87">
        <v>5450</v>
      </c>
      <c r="C24" s="59" t="s">
        <v>569</v>
      </c>
      <c r="D24" s="62">
        <v>22.363636363636363</v>
      </c>
      <c r="E24" s="70">
        <v>44246</v>
      </c>
      <c r="J24" s="261">
        <f>AVERAGEIFS(Density!B:B,Density!A:A,"&gt;="&amp;P24, Density!A:A, "&lt;="&amp;Q24)</f>
        <v>2.29</v>
      </c>
      <c r="K24" s="261">
        <f t="shared" si="7"/>
        <v>83.023859249414599</v>
      </c>
      <c r="L24" s="261">
        <f t="shared" si="8"/>
        <v>85.618354850958795</v>
      </c>
      <c r="M24" s="66" t="s">
        <v>452</v>
      </c>
      <c r="N24" s="59" t="s">
        <v>430</v>
      </c>
      <c r="P24" s="72">
        <v>63.72999999999999</v>
      </c>
      <c r="Q24" s="73">
        <v>64.11999999999999</v>
      </c>
      <c r="R24" s="73">
        <f t="shared" si="0"/>
        <v>0.39000000000000057</v>
      </c>
      <c r="S24" s="73">
        <v>0.39000000000000057</v>
      </c>
      <c r="T24" s="74">
        <f t="shared" si="1"/>
        <v>1</v>
      </c>
      <c r="U24" s="72">
        <f t="shared" si="2"/>
        <v>0</v>
      </c>
      <c r="V24" s="73">
        <f t="shared" si="3"/>
        <v>0</v>
      </c>
      <c r="W24" s="73">
        <f t="shared" si="4"/>
        <v>0</v>
      </c>
      <c r="X24" s="73">
        <f t="shared" si="5"/>
        <v>0.39</v>
      </c>
      <c r="Y24" s="74" t="str">
        <f t="shared" si="6"/>
        <v>-</v>
      </c>
      <c r="Z24" s="76" t="e">
        <f t="shared" si="14"/>
        <v>#DIV/0!</v>
      </c>
      <c r="AA24" s="76" t="e">
        <f t="shared" si="9"/>
        <v>#DIV/0!</v>
      </c>
      <c r="AB24" s="264" t="e">
        <f t="shared" si="13"/>
        <v>#DIV/0!</v>
      </c>
    </row>
    <row r="25" spans="1:28" x14ac:dyDescent="0.3">
      <c r="A25" s="113" t="s">
        <v>446</v>
      </c>
      <c r="B25" s="87">
        <v>5451</v>
      </c>
      <c r="C25" s="59" t="s">
        <v>569</v>
      </c>
      <c r="D25" s="62">
        <v>3.2727272727272725</v>
      </c>
      <c r="E25" s="70">
        <v>44246</v>
      </c>
      <c r="J25" s="261">
        <f>AVERAGEIFS(Density!B:B,Density!A:A,"&gt;="&amp;P25, Density!A:A, "&lt;="&amp;Q25)</f>
        <v>2.3716666666666666</v>
      </c>
      <c r="K25" s="261">
        <f t="shared" si="7"/>
        <v>86.655938837795901</v>
      </c>
      <c r="L25" s="261">
        <f t="shared" si="8"/>
        <v>89.363936926477024</v>
      </c>
      <c r="M25" s="66" t="s">
        <v>452</v>
      </c>
      <c r="N25" s="59" t="s">
        <v>430</v>
      </c>
      <c r="P25" s="72">
        <v>64.12</v>
      </c>
      <c r="Q25" s="73">
        <v>64.23</v>
      </c>
      <c r="R25" s="73">
        <f t="shared" si="0"/>
        <v>0.10999999999999943</v>
      </c>
      <c r="S25" s="73">
        <v>0.10999999999999943</v>
      </c>
      <c r="T25" s="74">
        <f t="shared" si="1"/>
        <v>1</v>
      </c>
      <c r="U25" s="72">
        <f t="shared" si="2"/>
        <v>0</v>
      </c>
      <c r="V25" s="73">
        <f t="shared" si="3"/>
        <v>0</v>
      </c>
      <c r="W25" s="73">
        <f t="shared" si="4"/>
        <v>0</v>
      </c>
      <c r="X25" s="73">
        <f t="shared" si="5"/>
        <v>0.11</v>
      </c>
      <c r="Y25" s="74" t="str">
        <f t="shared" si="6"/>
        <v>-</v>
      </c>
      <c r="Z25" s="76" t="e">
        <f t="shared" si="14"/>
        <v>#DIV/0!</v>
      </c>
      <c r="AA25" s="76" t="e">
        <f t="shared" si="9"/>
        <v>#DIV/0!</v>
      </c>
      <c r="AB25" s="264" t="e">
        <f t="shared" si="13"/>
        <v>#DIV/0!</v>
      </c>
    </row>
    <row r="26" spans="1:28" x14ac:dyDescent="0.3">
      <c r="A26" s="113" t="s">
        <v>446</v>
      </c>
      <c r="B26" s="87">
        <v>5452</v>
      </c>
      <c r="C26" s="59" t="s">
        <v>570</v>
      </c>
      <c r="D26" s="62">
        <v>21.454545454545453</v>
      </c>
      <c r="E26" s="70">
        <v>44246</v>
      </c>
      <c r="J26" s="261">
        <f>AVERAGEIFS(Density!B:B,Density!A:A,"&gt;="&amp;P26, Density!A:A, "&lt;="&amp;Q26)</f>
        <v>2.5</v>
      </c>
      <c r="K26" s="261">
        <f t="shared" si="7"/>
        <v>91.884057971014499</v>
      </c>
      <c r="L26" s="261">
        <f t="shared" si="8"/>
        <v>94.755434782608702</v>
      </c>
      <c r="M26" s="66" t="s">
        <v>452</v>
      </c>
      <c r="N26" s="59" t="s">
        <v>430</v>
      </c>
      <c r="P26" s="72">
        <v>64.23</v>
      </c>
      <c r="Q26" s="73">
        <v>64.459999999999994</v>
      </c>
      <c r="R26" s="73">
        <f t="shared" si="0"/>
        <v>0.22999999999998977</v>
      </c>
      <c r="S26" s="73">
        <v>0.22999999999998977</v>
      </c>
      <c r="T26" s="74">
        <f t="shared" si="1"/>
        <v>1</v>
      </c>
      <c r="U26" s="72">
        <f t="shared" si="2"/>
        <v>0</v>
      </c>
      <c r="V26" s="73">
        <f t="shared" si="3"/>
        <v>0</v>
      </c>
      <c r="W26" s="73">
        <f t="shared" si="4"/>
        <v>0</v>
      </c>
      <c r="X26" s="73">
        <f t="shared" si="5"/>
        <v>0.23</v>
      </c>
      <c r="Y26" s="74" t="str">
        <f t="shared" si="6"/>
        <v>-</v>
      </c>
      <c r="Z26" s="76" t="e">
        <f t="shared" si="14"/>
        <v>#DIV/0!</v>
      </c>
      <c r="AA26" s="76" t="e">
        <f t="shared" si="9"/>
        <v>#DIV/0!</v>
      </c>
      <c r="AB26" s="264" t="e">
        <f t="shared" si="13"/>
        <v>#DIV/0!</v>
      </c>
    </row>
    <row r="27" spans="1:28" x14ac:dyDescent="0.3">
      <c r="A27" s="113" t="s">
        <v>446</v>
      </c>
      <c r="B27" s="87">
        <v>5453</v>
      </c>
      <c r="C27" s="59" t="s">
        <v>571</v>
      </c>
      <c r="D27" s="62">
        <v>17.636363636363633</v>
      </c>
      <c r="E27" s="70">
        <v>44246</v>
      </c>
      <c r="J27" s="261">
        <f>AVERAGEIFS(Density!B:B,Density!A:A,"&gt;="&amp;P27, Density!A:A, "&lt;="&amp;Q27)</f>
        <v>2.5066666666666664</v>
      </c>
      <c r="K27" s="261">
        <f t="shared" si="7"/>
        <v>92.141021687737691</v>
      </c>
      <c r="L27" s="261">
        <f t="shared" si="8"/>
        <v>95.020428615479489</v>
      </c>
      <c r="M27" s="66" t="s">
        <v>452</v>
      </c>
      <c r="N27" s="59" t="s">
        <v>430</v>
      </c>
      <c r="P27" s="72">
        <v>64.459999999999994</v>
      </c>
      <c r="Q27" s="73">
        <v>64.809999999999988</v>
      </c>
      <c r="R27" s="73">
        <f t="shared" si="0"/>
        <v>0.34999999999999432</v>
      </c>
      <c r="S27" s="73">
        <v>0.34999999999999432</v>
      </c>
      <c r="T27" s="74">
        <f t="shared" si="1"/>
        <v>1</v>
      </c>
      <c r="U27" s="72">
        <f t="shared" si="2"/>
        <v>0</v>
      </c>
      <c r="V27" s="73">
        <f t="shared" si="3"/>
        <v>0</v>
      </c>
      <c r="W27" s="73">
        <f t="shared" si="4"/>
        <v>0</v>
      </c>
      <c r="X27" s="73">
        <f t="shared" si="5"/>
        <v>0.35</v>
      </c>
      <c r="Y27" s="74" t="str">
        <f t="shared" si="6"/>
        <v>-</v>
      </c>
      <c r="Z27" s="76" t="e">
        <f t="shared" si="14"/>
        <v>#DIV/0!</v>
      </c>
      <c r="AA27" s="76" t="e">
        <f t="shared" si="9"/>
        <v>#DIV/0!</v>
      </c>
      <c r="AB27" s="264" t="e">
        <f t="shared" si="13"/>
        <v>#DIV/0!</v>
      </c>
    </row>
    <row r="28" spans="1:28" x14ac:dyDescent="0.3">
      <c r="A28" s="113" t="s">
        <v>446</v>
      </c>
      <c r="B28" s="87">
        <v>5454</v>
      </c>
      <c r="C28" s="59" t="s">
        <v>571</v>
      </c>
      <c r="D28" s="62">
        <v>15.909090909090908</v>
      </c>
      <c r="E28" s="70">
        <v>44246</v>
      </c>
      <c r="J28" s="261">
        <f>AVERAGEIFS(Density!B:B,Density!A:A,"&gt;="&amp;P28, Density!A:A, "&lt;="&amp;Q28)</f>
        <v>2.2106666666666666</v>
      </c>
      <c r="K28" s="261">
        <f t="shared" si="7"/>
        <v>79.23859139991724</v>
      </c>
      <c r="L28" s="261">
        <f t="shared" si="8"/>
        <v>81.714797381164658</v>
      </c>
      <c r="M28" s="66" t="s">
        <v>452</v>
      </c>
      <c r="N28" s="59" t="s">
        <v>430</v>
      </c>
      <c r="P28" s="72">
        <v>64.809999999999988</v>
      </c>
      <c r="Q28" s="73">
        <v>65.099999999999994</v>
      </c>
      <c r="R28" s="73">
        <f t="shared" si="0"/>
        <v>0.29000000000000625</v>
      </c>
      <c r="S28" s="73">
        <v>0.29000000000000625</v>
      </c>
      <c r="T28" s="74">
        <f t="shared" si="1"/>
        <v>1</v>
      </c>
      <c r="U28" s="72">
        <f t="shared" ref="U28:U90" si="15">_xlfn.MINIFS(Litho_CorrectedFrom,Litho_SampleID,$B28)</f>
        <v>0</v>
      </c>
      <c r="V28" s="73">
        <f t="shared" ref="V28:V90" si="16">_xlfn.MAXIFS(Litho_CorrectedTo,Litho_SampleID,$B28)</f>
        <v>0</v>
      </c>
      <c r="W28" s="73">
        <f t="shared" si="4"/>
        <v>0</v>
      </c>
      <c r="X28" s="73">
        <f t="shared" ref="X28:X90" si="17">SUMIFS(Litho_Recovery,Litho_SampleID,$B28)</f>
        <v>0.28999999999999998</v>
      </c>
      <c r="Y28" s="74" t="str">
        <f t="shared" si="6"/>
        <v>-</v>
      </c>
      <c r="Z28" s="76" t="e">
        <f t="shared" si="14"/>
        <v>#DIV/0!</v>
      </c>
      <c r="AA28" s="76" t="e">
        <f t="shared" si="9"/>
        <v>#DIV/0!</v>
      </c>
      <c r="AB28" s="264" t="e">
        <f t="shared" si="13"/>
        <v>#DIV/0!</v>
      </c>
    </row>
    <row r="29" spans="1:28" x14ac:dyDescent="0.3">
      <c r="A29" s="113" t="s">
        <v>446</v>
      </c>
      <c r="B29" s="87">
        <v>5455</v>
      </c>
      <c r="C29" s="59" t="s">
        <v>571</v>
      </c>
      <c r="D29" s="62">
        <v>25.036363636363635</v>
      </c>
      <c r="E29" s="70">
        <v>44246</v>
      </c>
      <c r="J29" s="261">
        <f>AVERAGEIFS(Density!B:B,Density!A:A,"&gt;="&amp;P29, Density!A:A, "&lt;="&amp;Q29)</f>
        <v>2.3963999999999994</v>
      </c>
      <c r="K29" s="261">
        <f t="shared" si="7"/>
        <v>87.707100102649932</v>
      </c>
      <c r="L29" s="261">
        <f t="shared" si="8"/>
        <v>90.447946980857751</v>
      </c>
      <c r="M29" s="66" t="s">
        <v>452</v>
      </c>
      <c r="N29" s="59" t="s">
        <v>430</v>
      </c>
      <c r="P29" s="72">
        <v>65.099999999999994</v>
      </c>
      <c r="Q29" s="73">
        <v>65.58</v>
      </c>
      <c r="R29" s="73">
        <f t="shared" si="0"/>
        <v>0.48000000000000398</v>
      </c>
      <c r="S29" s="73">
        <v>0.48000000000000398</v>
      </c>
      <c r="T29" s="74">
        <f t="shared" si="1"/>
        <v>1</v>
      </c>
      <c r="U29" s="72">
        <f t="shared" si="15"/>
        <v>0</v>
      </c>
      <c r="V29" s="73">
        <f t="shared" si="16"/>
        <v>0</v>
      </c>
      <c r="W29" s="73">
        <f t="shared" si="4"/>
        <v>0</v>
      </c>
      <c r="X29" s="73">
        <f t="shared" si="17"/>
        <v>0.48</v>
      </c>
      <c r="Y29" s="74" t="str">
        <f t="shared" si="6"/>
        <v>-</v>
      </c>
      <c r="Z29" s="76" t="e">
        <f t="shared" si="14"/>
        <v>#DIV/0!</v>
      </c>
      <c r="AA29" s="76" t="e">
        <f t="shared" si="9"/>
        <v>#DIV/0!</v>
      </c>
      <c r="AB29" s="264" t="e">
        <f t="shared" si="13"/>
        <v>#DIV/0!</v>
      </c>
    </row>
    <row r="30" spans="1:28" x14ac:dyDescent="0.3">
      <c r="A30" s="113" t="s">
        <v>446</v>
      </c>
      <c r="B30" s="87">
        <v>5456</v>
      </c>
      <c r="C30" s="59" t="s">
        <v>571</v>
      </c>
      <c r="D30" s="62">
        <v>21.18181818181818</v>
      </c>
      <c r="E30" s="70">
        <v>44246</v>
      </c>
      <c r="J30" s="261">
        <f>AVERAGEIFS(Density!B:B,Density!A:A,"&gt;="&amp;P30, Density!A:A, "&lt;="&amp;Q30)</f>
        <v>2.1255999999999999</v>
      </c>
      <c r="K30" s="261">
        <f t="shared" si="7"/>
        <v>74.865845210627654</v>
      </c>
      <c r="L30" s="261">
        <f t="shared" si="8"/>
        <v>77.205402873459761</v>
      </c>
      <c r="M30" s="66" t="s">
        <v>452</v>
      </c>
      <c r="N30" s="59" t="s">
        <v>430</v>
      </c>
      <c r="P30" s="72">
        <v>65.58</v>
      </c>
      <c r="Q30" s="73">
        <v>66.069999999999993</v>
      </c>
      <c r="R30" s="73">
        <f t="shared" si="0"/>
        <v>0.48999999999999488</v>
      </c>
      <c r="S30" s="73">
        <v>0.48999999999999488</v>
      </c>
      <c r="T30" s="74">
        <f t="shared" si="1"/>
        <v>1</v>
      </c>
      <c r="U30" s="72">
        <f t="shared" si="15"/>
        <v>0</v>
      </c>
      <c r="V30" s="73">
        <f t="shared" si="16"/>
        <v>0</v>
      </c>
      <c r="W30" s="73">
        <f t="shared" si="4"/>
        <v>0</v>
      </c>
      <c r="X30" s="73">
        <f t="shared" si="17"/>
        <v>0.49</v>
      </c>
      <c r="Y30" s="74" t="str">
        <f t="shared" si="6"/>
        <v>-</v>
      </c>
      <c r="Z30" s="76" t="e">
        <f t="shared" si="14"/>
        <v>#DIV/0!</v>
      </c>
      <c r="AA30" s="76" t="e">
        <f t="shared" si="9"/>
        <v>#DIV/0!</v>
      </c>
      <c r="AB30" s="264" t="e">
        <f t="shared" si="13"/>
        <v>#DIV/0!</v>
      </c>
    </row>
    <row r="31" spans="1:28" x14ac:dyDescent="0.3">
      <c r="A31" s="113" t="s">
        <v>446</v>
      </c>
      <c r="B31" s="87">
        <v>5457</v>
      </c>
      <c r="C31" s="59" t="s">
        <v>571</v>
      </c>
      <c r="D31" s="62">
        <v>5.9090909090909083</v>
      </c>
      <c r="E31" s="70">
        <v>44246</v>
      </c>
      <c r="J31" s="261">
        <f>AVERAGEIFS(Density!B:B,Density!A:A,"&gt;="&amp;P31, Density!A:A, "&lt;="&amp;Q31)</f>
        <v>2.1720000000000002</v>
      </c>
      <c r="K31" s="261">
        <f t="shared" si="7"/>
        <v>77.293440449818064</v>
      </c>
      <c r="L31" s="261">
        <f t="shared" si="8"/>
        <v>79.708860463874871</v>
      </c>
      <c r="M31" s="66" t="s">
        <v>452</v>
      </c>
      <c r="N31" s="59" t="s">
        <v>430</v>
      </c>
      <c r="P31" s="72">
        <v>66.069999999999993</v>
      </c>
      <c r="Q31" s="73">
        <v>66.169999999999987</v>
      </c>
      <c r="R31" s="73">
        <f t="shared" si="0"/>
        <v>9.9999999999994316E-2</v>
      </c>
      <c r="S31" s="73">
        <v>9.9999999999994316E-2</v>
      </c>
      <c r="T31" s="74">
        <f t="shared" si="1"/>
        <v>1</v>
      </c>
      <c r="U31" s="72">
        <f t="shared" si="15"/>
        <v>0</v>
      </c>
      <c r="V31" s="73">
        <f t="shared" si="16"/>
        <v>0</v>
      </c>
      <c r="W31" s="73">
        <f t="shared" si="4"/>
        <v>0</v>
      </c>
      <c r="X31" s="73">
        <f t="shared" si="17"/>
        <v>0.1</v>
      </c>
      <c r="Y31" s="74" t="str">
        <f t="shared" si="6"/>
        <v>-</v>
      </c>
      <c r="Z31" s="76" t="e">
        <f t="shared" si="14"/>
        <v>#DIV/0!</v>
      </c>
      <c r="AA31" s="76" t="e">
        <f t="shared" si="9"/>
        <v>#DIV/0!</v>
      </c>
      <c r="AB31" s="264" t="e">
        <f t="shared" si="13"/>
        <v>#DIV/0!</v>
      </c>
    </row>
    <row r="32" spans="1:28" x14ac:dyDescent="0.3">
      <c r="A32" s="113" t="s">
        <v>446</v>
      </c>
      <c r="B32" s="87">
        <v>5458</v>
      </c>
      <c r="C32" s="59" t="s">
        <v>572</v>
      </c>
      <c r="D32" s="62">
        <v>7.5909090909090899</v>
      </c>
      <c r="E32" s="70">
        <v>44246</v>
      </c>
      <c r="J32" s="261">
        <f>AVERAGEIFS(Density!B:B,Density!A:A,"&gt;="&amp;P32, Density!A:A, "&lt;="&amp;Q32)</f>
        <v>2.1219999999999999</v>
      </c>
      <c r="K32" s="261">
        <f t="shared" si="7"/>
        <v>74.673059323307243</v>
      </c>
      <c r="L32" s="261">
        <f t="shared" si="8"/>
        <v>77.006592427160598</v>
      </c>
      <c r="M32" s="66" t="s">
        <v>452</v>
      </c>
      <c r="N32" s="59" t="s">
        <v>430</v>
      </c>
      <c r="P32" s="72">
        <v>66.169999999999987</v>
      </c>
      <c r="Q32" s="73">
        <v>66.269999999999982</v>
      </c>
      <c r="R32" s="73">
        <f t="shared" si="0"/>
        <v>9.9999999999994316E-2</v>
      </c>
      <c r="S32" s="73">
        <v>9.9999999999994316E-2</v>
      </c>
      <c r="T32" s="74">
        <f t="shared" si="1"/>
        <v>1</v>
      </c>
      <c r="U32" s="72">
        <f t="shared" si="15"/>
        <v>0</v>
      </c>
      <c r="V32" s="73">
        <f t="shared" si="16"/>
        <v>0</v>
      </c>
      <c r="W32" s="73">
        <f t="shared" si="4"/>
        <v>0</v>
      </c>
      <c r="X32" s="73">
        <f t="shared" si="17"/>
        <v>0.1</v>
      </c>
      <c r="Y32" s="74" t="str">
        <f t="shared" si="6"/>
        <v>-</v>
      </c>
      <c r="Z32" s="76" t="e">
        <f t="shared" si="14"/>
        <v>#DIV/0!</v>
      </c>
      <c r="AA32" s="76" t="e">
        <f t="shared" si="9"/>
        <v>#DIV/0!</v>
      </c>
      <c r="AB32" s="264" t="e">
        <f t="shared" si="13"/>
        <v>#DIV/0!</v>
      </c>
    </row>
    <row r="33" spans="1:28" x14ac:dyDescent="0.3">
      <c r="A33" s="113" t="s">
        <v>446</v>
      </c>
      <c r="B33" s="87">
        <v>5459</v>
      </c>
      <c r="C33" s="59" t="s">
        <v>572</v>
      </c>
      <c r="D33" s="62">
        <v>25.818181818181817</v>
      </c>
      <c r="E33" s="70">
        <v>44246</v>
      </c>
      <c r="J33" s="261">
        <f>AVERAGEIFS(Density!B:B,Density!A:A,"&gt;="&amp;P33, Density!A:A, "&lt;="&amp;Q33)</f>
        <v>2.2181249999999997</v>
      </c>
      <c r="K33" s="261">
        <f t="shared" si="7"/>
        <v>79.605985492273106</v>
      </c>
      <c r="L33" s="261">
        <f t="shared" si="8"/>
        <v>82.093672538906645</v>
      </c>
      <c r="M33" s="66" t="s">
        <v>452</v>
      </c>
      <c r="N33" s="59" t="s">
        <v>430</v>
      </c>
      <c r="P33" s="72">
        <v>66.269999999999982</v>
      </c>
      <c r="Q33" s="73">
        <v>66.579999999999984</v>
      </c>
      <c r="R33" s="73">
        <f t="shared" si="0"/>
        <v>0.31000000000000227</v>
      </c>
      <c r="S33" s="73">
        <v>0.31000000000000227</v>
      </c>
      <c r="T33" s="74">
        <f t="shared" si="1"/>
        <v>1</v>
      </c>
      <c r="U33" s="72">
        <f t="shared" si="15"/>
        <v>0</v>
      </c>
      <c r="V33" s="73">
        <f t="shared" si="16"/>
        <v>0</v>
      </c>
      <c r="W33" s="73">
        <f t="shared" si="4"/>
        <v>0</v>
      </c>
      <c r="X33" s="73">
        <f t="shared" si="17"/>
        <v>0.31</v>
      </c>
      <c r="Y33" s="74" t="str">
        <f t="shared" si="6"/>
        <v>-</v>
      </c>
      <c r="Z33" s="76" t="e">
        <f t="shared" si="14"/>
        <v>#DIV/0!</v>
      </c>
      <c r="AA33" s="76" t="e">
        <f t="shared" si="9"/>
        <v>#DIV/0!</v>
      </c>
      <c r="AB33" s="264" t="e">
        <f t="shared" si="13"/>
        <v>#DIV/0!</v>
      </c>
    </row>
    <row r="34" spans="1:28" x14ac:dyDescent="0.3">
      <c r="A34" s="113" t="s">
        <v>446</v>
      </c>
      <c r="B34" s="87">
        <v>5460</v>
      </c>
      <c r="C34" s="59" t="s">
        <v>573</v>
      </c>
      <c r="D34" s="62">
        <v>24.636363636363637</v>
      </c>
      <c r="E34" s="70">
        <v>44246</v>
      </c>
      <c r="J34" s="261">
        <f>AVERAGEIFS(Density!B:B,Density!A:A,"&gt;="&amp;P34, Density!A:A, "&lt;="&amp;Q34)</f>
        <v>2.456428571428571</v>
      </c>
      <c r="K34" s="261">
        <f t="shared" si="7"/>
        <v>90.170269135084467</v>
      </c>
      <c r="L34" s="261">
        <f t="shared" si="8"/>
        <v>92.98809004555585</v>
      </c>
      <c r="M34" s="66" t="s">
        <v>452</v>
      </c>
      <c r="N34" s="59" t="s">
        <v>430</v>
      </c>
      <c r="P34" s="72">
        <v>66.579999999999984</v>
      </c>
      <c r="Q34" s="73">
        <v>67.119999999999976</v>
      </c>
      <c r="R34" s="73">
        <f t="shared" ref="R34:R52" si="18">Q34-P34</f>
        <v>0.53999999999999204</v>
      </c>
      <c r="S34" s="73">
        <v>0.53999999999999204</v>
      </c>
      <c r="T34" s="74">
        <f t="shared" ref="T34:T52" si="19">IFERROR(S34/R34,"-")</f>
        <v>1</v>
      </c>
      <c r="U34" s="72">
        <f t="shared" si="15"/>
        <v>0</v>
      </c>
      <c r="V34" s="73">
        <f t="shared" si="16"/>
        <v>0</v>
      </c>
      <c r="W34" s="73">
        <f t="shared" ref="W34:W52" si="20">V34-U34</f>
        <v>0</v>
      </c>
      <c r="X34" s="73">
        <f t="shared" si="17"/>
        <v>0.54</v>
      </c>
      <c r="Y34" s="74" t="str">
        <f t="shared" ref="Y34:Y52" si="21">IFERROR(X34/W34,"-")</f>
        <v>-</v>
      </c>
      <c r="Z34" s="76" t="e">
        <f t="shared" si="14"/>
        <v>#DIV/0!</v>
      </c>
      <c r="AA34" s="76" t="e">
        <f t="shared" si="9"/>
        <v>#DIV/0!</v>
      </c>
      <c r="AB34" s="264" t="e">
        <f t="shared" si="13"/>
        <v>#DIV/0!</v>
      </c>
    </row>
    <row r="35" spans="1:28" x14ac:dyDescent="0.3">
      <c r="A35" s="113" t="s">
        <v>446</v>
      </c>
      <c r="B35" s="87">
        <v>5461</v>
      </c>
      <c r="C35" s="59" t="s">
        <v>573</v>
      </c>
      <c r="D35" s="62">
        <v>11.7</v>
      </c>
      <c r="E35" s="70">
        <v>44247</v>
      </c>
      <c r="J35" s="261">
        <f>AVERAGEIFS(Density!B:B,Density!A:A,"&gt;="&amp;P35, Density!A:A, "&lt;="&amp;Q35)</f>
        <v>2.4513333333333334</v>
      </c>
      <c r="K35" s="261">
        <f t="shared" si="7"/>
        <v>89.965880082350282</v>
      </c>
      <c r="L35" s="261">
        <f t="shared" si="8"/>
        <v>92.777313834923731</v>
      </c>
      <c r="M35" s="66" t="s">
        <v>452</v>
      </c>
      <c r="N35" s="59" t="s">
        <v>430</v>
      </c>
      <c r="P35" s="72">
        <v>67.12</v>
      </c>
      <c r="Q35" s="73">
        <v>67.400000000000006</v>
      </c>
      <c r="R35" s="73">
        <f t="shared" si="18"/>
        <v>0.28000000000000114</v>
      </c>
      <c r="S35" s="73">
        <v>0.28000000000000114</v>
      </c>
      <c r="T35" s="74">
        <f t="shared" si="19"/>
        <v>1</v>
      </c>
      <c r="U35" s="72">
        <f t="shared" si="15"/>
        <v>0</v>
      </c>
      <c r="V35" s="73">
        <f t="shared" si="16"/>
        <v>0</v>
      </c>
      <c r="W35" s="73">
        <f t="shared" si="20"/>
        <v>0</v>
      </c>
      <c r="X35" s="73">
        <f t="shared" si="17"/>
        <v>0.28000000000000003</v>
      </c>
      <c r="Y35" s="74" t="str">
        <f t="shared" si="21"/>
        <v>-</v>
      </c>
      <c r="Z35" s="76" t="e">
        <f t="shared" si="14"/>
        <v>#DIV/0!</v>
      </c>
      <c r="AA35" s="76" t="e">
        <f t="shared" si="9"/>
        <v>#DIV/0!</v>
      </c>
      <c r="AB35" s="264" t="e">
        <f t="shared" si="13"/>
        <v>#DIV/0!</v>
      </c>
    </row>
    <row r="36" spans="1:28" x14ac:dyDescent="0.3">
      <c r="A36" s="113" t="s">
        <v>446</v>
      </c>
      <c r="B36" s="87">
        <v>5462</v>
      </c>
      <c r="C36" s="59" t="s">
        <v>573</v>
      </c>
      <c r="D36" s="62">
        <v>17.600000000000001</v>
      </c>
      <c r="E36" s="70">
        <v>44247</v>
      </c>
      <c r="J36" s="261">
        <f>AVERAGEIFS(Density!B:B,Density!A:A,"&gt;="&amp;P36, Density!A:A, "&lt;="&amp;Q36)</f>
        <v>2.398181818181818</v>
      </c>
      <c r="K36" s="261">
        <f t="shared" si="7"/>
        <v>87.781989722854007</v>
      </c>
      <c r="L36" s="261">
        <f t="shared" si="8"/>
        <v>90.5251769016932</v>
      </c>
      <c r="M36" s="66" t="s">
        <v>452</v>
      </c>
      <c r="N36" s="59" t="s">
        <v>430</v>
      </c>
      <c r="P36" s="72">
        <v>67.400000000000006</v>
      </c>
      <c r="Q36" s="73">
        <v>67.820000000000007</v>
      </c>
      <c r="R36" s="73">
        <f t="shared" si="18"/>
        <v>0.42000000000000171</v>
      </c>
      <c r="S36" s="73">
        <v>0.42000000000000171</v>
      </c>
      <c r="T36" s="74">
        <f t="shared" si="19"/>
        <v>1</v>
      </c>
      <c r="U36" s="72">
        <f t="shared" si="15"/>
        <v>0</v>
      </c>
      <c r="V36" s="73">
        <f t="shared" si="16"/>
        <v>0</v>
      </c>
      <c r="W36" s="73">
        <f t="shared" si="20"/>
        <v>0</v>
      </c>
      <c r="X36" s="73">
        <f t="shared" si="17"/>
        <v>0.42</v>
      </c>
      <c r="Y36" s="74" t="str">
        <f t="shared" si="21"/>
        <v>-</v>
      </c>
      <c r="Z36" s="76" t="e">
        <f t="shared" si="14"/>
        <v>#DIV/0!</v>
      </c>
      <c r="AA36" s="76" t="e">
        <f t="shared" si="9"/>
        <v>#DIV/0!</v>
      </c>
      <c r="AB36" s="264" t="e">
        <f t="shared" si="13"/>
        <v>#DIV/0!</v>
      </c>
    </row>
    <row r="37" spans="1:28" x14ac:dyDescent="0.3">
      <c r="A37" s="113" t="s">
        <v>446</v>
      </c>
      <c r="B37" s="87">
        <v>5463</v>
      </c>
      <c r="C37" s="59" t="s">
        <v>573</v>
      </c>
      <c r="D37" s="62">
        <v>11.9</v>
      </c>
      <c r="E37" s="70">
        <v>44247</v>
      </c>
      <c r="J37" s="261">
        <f>AVERAGEIFS(Density!B:B,Density!A:A,"&gt;="&amp;P37, Density!A:A, "&lt;="&amp;Q37)</f>
        <v>2.3776923076923078</v>
      </c>
      <c r="K37" s="261">
        <f t="shared" si="7"/>
        <v>86.914042170115209</v>
      </c>
      <c r="L37" s="261">
        <f t="shared" si="8"/>
        <v>89.630105987931302</v>
      </c>
      <c r="M37" s="66" t="s">
        <v>452</v>
      </c>
      <c r="N37" s="59" t="s">
        <v>430</v>
      </c>
      <c r="P37" s="72">
        <v>67.820000000000007</v>
      </c>
      <c r="Q37" s="73">
        <v>68.06</v>
      </c>
      <c r="R37" s="73">
        <f t="shared" si="18"/>
        <v>0.23999999999999488</v>
      </c>
      <c r="S37" s="73">
        <v>0.23999999999999488</v>
      </c>
      <c r="T37" s="74">
        <f t="shared" si="19"/>
        <v>1</v>
      </c>
      <c r="U37" s="72">
        <f t="shared" si="15"/>
        <v>0</v>
      </c>
      <c r="V37" s="73">
        <f t="shared" si="16"/>
        <v>0</v>
      </c>
      <c r="W37" s="73">
        <f t="shared" si="20"/>
        <v>0</v>
      </c>
      <c r="X37" s="73">
        <f t="shared" si="17"/>
        <v>0.24</v>
      </c>
      <c r="Y37" s="74" t="str">
        <f t="shared" si="21"/>
        <v>-</v>
      </c>
      <c r="Z37" s="76" t="e">
        <f t="shared" si="14"/>
        <v>#DIV/0!</v>
      </c>
      <c r="AA37" s="76" t="e">
        <f t="shared" si="9"/>
        <v>#DIV/0!</v>
      </c>
      <c r="AB37" s="264" t="e">
        <f t="shared" si="13"/>
        <v>#DIV/0!</v>
      </c>
    </row>
    <row r="38" spans="1:28" x14ac:dyDescent="0.3">
      <c r="A38" s="113" t="s">
        <v>446</v>
      </c>
      <c r="B38" s="87">
        <v>5464</v>
      </c>
      <c r="C38" s="59" t="s">
        <v>573</v>
      </c>
      <c r="D38" s="62">
        <v>24.5</v>
      </c>
      <c r="E38" s="70">
        <v>44247</v>
      </c>
      <c r="J38" s="261">
        <f>AVERAGEIFS(Density!B:B,Density!A:A,"&gt;="&amp;P38, Density!A:A, "&lt;="&amp;Q38)</f>
        <v>2.2130000000000001</v>
      </c>
      <c r="K38" s="261">
        <f t="shared" si="7"/>
        <v>79.353796516412686</v>
      </c>
      <c r="L38" s="261">
        <f t="shared" si="8"/>
        <v>81.833602657550585</v>
      </c>
      <c r="M38" s="66" t="s">
        <v>452</v>
      </c>
      <c r="N38" s="59" t="s">
        <v>430</v>
      </c>
      <c r="P38" s="72">
        <v>68.06</v>
      </c>
      <c r="Q38" s="73">
        <v>68.45</v>
      </c>
      <c r="R38" s="73">
        <f t="shared" si="18"/>
        <v>0.39000000000000057</v>
      </c>
      <c r="S38" s="73">
        <v>0.39000000000000057</v>
      </c>
      <c r="T38" s="74">
        <f t="shared" si="19"/>
        <v>1</v>
      </c>
      <c r="U38" s="72">
        <f t="shared" si="15"/>
        <v>0</v>
      </c>
      <c r="V38" s="73">
        <f t="shared" si="16"/>
        <v>0</v>
      </c>
      <c r="W38" s="73">
        <f t="shared" si="20"/>
        <v>0</v>
      </c>
      <c r="X38" s="73">
        <f t="shared" si="17"/>
        <v>0.39</v>
      </c>
      <c r="Y38" s="74" t="str">
        <f t="shared" si="21"/>
        <v>-</v>
      </c>
      <c r="Z38" s="76" t="e">
        <f t="shared" si="14"/>
        <v>#DIV/0!</v>
      </c>
      <c r="AA38" s="76" t="e">
        <f t="shared" si="9"/>
        <v>#DIV/0!</v>
      </c>
      <c r="AB38" s="264" t="e">
        <f t="shared" si="13"/>
        <v>#DIV/0!</v>
      </c>
    </row>
    <row r="39" spans="1:28" x14ac:dyDescent="0.3">
      <c r="A39" s="113" t="s">
        <v>446</v>
      </c>
      <c r="B39" s="87">
        <v>5465</v>
      </c>
      <c r="C39" s="59" t="s">
        <v>574</v>
      </c>
      <c r="D39" s="62">
        <v>5.9</v>
      </c>
      <c r="E39" s="70">
        <v>44247</v>
      </c>
      <c r="J39" s="261">
        <f>AVERAGEIFS(Density!B:B,Density!A:A,"&gt;="&amp;P39, Density!A:A, "&lt;="&amp;Q39)</f>
        <v>2.4450000000000003</v>
      </c>
      <c r="K39" s="261">
        <f t="shared" si="7"/>
        <v>89.710638886419105</v>
      </c>
      <c r="L39" s="261">
        <f t="shared" si="8"/>
        <v>92.514096351619699</v>
      </c>
      <c r="M39" s="66" t="s">
        <v>452</v>
      </c>
      <c r="N39" s="59" t="s">
        <v>430</v>
      </c>
      <c r="P39" s="72">
        <v>68.53</v>
      </c>
      <c r="Q39" s="73">
        <v>68.599999999999994</v>
      </c>
      <c r="R39" s="73">
        <f t="shared" si="18"/>
        <v>6.9999999999993179E-2</v>
      </c>
      <c r="S39" s="73">
        <v>7.0000000000000007E-2</v>
      </c>
      <c r="T39" s="74">
        <f t="shared" si="19"/>
        <v>1.0000000000000975</v>
      </c>
      <c r="U39" s="72">
        <f t="shared" si="15"/>
        <v>0</v>
      </c>
      <c r="V39" s="73">
        <f t="shared" si="16"/>
        <v>0</v>
      </c>
      <c r="W39" s="73">
        <f t="shared" si="20"/>
        <v>0</v>
      </c>
      <c r="X39" s="73">
        <f t="shared" si="17"/>
        <v>0.15000000000000002</v>
      </c>
      <c r="Y39" s="74" t="str">
        <f t="shared" si="21"/>
        <v>-</v>
      </c>
      <c r="Z39" s="76" t="e">
        <f t="shared" si="14"/>
        <v>#DIV/0!</v>
      </c>
      <c r="AA39" s="76" t="e">
        <f t="shared" si="9"/>
        <v>#DIV/0!</v>
      </c>
      <c r="AB39" s="264" t="e">
        <f t="shared" si="13"/>
        <v>#DIV/0!</v>
      </c>
    </row>
    <row r="40" spans="1:28" x14ac:dyDescent="0.3">
      <c r="A40" s="113" t="s">
        <v>446</v>
      </c>
      <c r="B40" s="87">
        <v>5466</v>
      </c>
      <c r="C40" s="59" t="s">
        <v>574</v>
      </c>
      <c r="D40" s="62">
        <v>15.099999999999998</v>
      </c>
      <c r="E40" s="70">
        <v>44247</v>
      </c>
      <c r="J40" s="261">
        <f>AVERAGEIFS(Density!B:B,Density!A:A,"&gt;="&amp;P40, Density!A:A, "&lt;="&amp;Q40)</f>
        <v>2.4325000000000001</v>
      </c>
      <c r="K40" s="261">
        <f t="shared" si="7"/>
        <v>89.202973025306463</v>
      </c>
      <c r="L40" s="261">
        <f t="shared" si="8"/>
        <v>91.990565932347295</v>
      </c>
      <c r="M40" s="66" t="s">
        <v>452</v>
      </c>
      <c r="N40" s="59" t="s">
        <v>430</v>
      </c>
      <c r="P40" s="72">
        <v>68.599999999999994</v>
      </c>
      <c r="Q40" s="73">
        <v>68.739999999999995</v>
      </c>
      <c r="R40" s="73">
        <f t="shared" si="18"/>
        <v>0.14000000000000057</v>
      </c>
      <c r="S40" s="73">
        <v>0.14000000000000001</v>
      </c>
      <c r="T40" s="74">
        <f t="shared" si="19"/>
        <v>0.999999999999996</v>
      </c>
      <c r="U40" s="72">
        <f t="shared" si="15"/>
        <v>0</v>
      </c>
      <c r="V40" s="73">
        <f t="shared" si="16"/>
        <v>0</v>
      </c>
      <c r="W40" s="73">
        <f t="shared" si="20"/>
        <v>0</v>
      </c>
      <c r="X40" s="73">
        <f t="shared" si="17"/>
        <v>0.14000000000000001</v>
      </c>
      <c r="Y40" s="74" t="str">
        <f t="shared" si="21"/>
        <v>-</v>
      </c>
      <c r="Z40" s="76" t="e">
        <f t="shared" si="14"/>
        <v>#DIV/0!</v>
      </c>
      <c r="AA40" s="76" t="e">
        <f t="shared" si="9"/>
        <v>#DIV/0!</v>
      </c>
      <c r="AB40" s="264" t="e">
        <f t="shared" si="13"/>
        <v>#DIV/0!</v>
      </c>
    </row>
    <row r="41" spans="1:28" x14ac:dyDescent="0.3">
      <c r="A41" s="113" t="s">
        <v>446</v>
      </c>
      <c r="B41" s="87">
        <v>5467</v>
      </c>
      <c r="C41" s="59" t="s">
        <v>575</v>
      </c>
      <c r="D41" s="62">
        <v>13.7</v>
      </c>
      <c r="E41" s="70">
        <v>44247</v>
      </c>
      <c r="J41" s="261">
        <f>AVERAGEIFS(Density!B:B,Density!A:A,"&gt;="&amp;P41, Density!A:A, "&lt;="&amp;Q41)</f>
        <v>2.41</v>
      </c>
      <c r="K41" s="261">
        <f t="shared" si="7"/>
        <v>88.27590354200494</v>
      </c>
      <c r="L41" s="261">
        <f t="shared" si="8"/>
        <v>91.034525527692594</v>
      </c>
      <c r="M41" s="66" t="s">
        <v>452</v>
      </c>
      <c r="N41" s="59" t="s">
        <v>430</v>
      </c>
      <c r="P41" s="72">
        <v>81.3</v>
      </c>
      <c r="Q41" s="73">
        <v>81.459999999999994</v>
      </c>
      <c r="R41" s="73">
        <f t="shared" si="18"/>
        <v>0.15999999999999659</v>
      </c>
      <c r="S41" s="73">
        <v>0.15999999999999659</v>
      </c>
      <c r="T41" s="74">
        <f t="shared" si="19"/>
        <v>1</v>
      </c>
      <c r="U41" s="72">
        <f t="shared" si="15"/>
        <v>0</v>
      </c>
      <c r="V41" s="73">
        <f t="shared" si="16"/>
        <v>0</v>
      </c>
      <c r="W41" s="73">
        <f t="shared" si="20"/>
        <v>0</v>
      </c>
      <c r="X41" s="73">
        <f t="shared" si="17"/>
        <v>0.15999999999999659</v>
      </c>
      <c r="Y41" s="74" t="str">
        <f t="shared" si="21"/>
        <v>-</v>
      </c>
      <c r="Z41" s="76" t="e">
        <f t="shared" si="14"/>
        <v>#DIV/0!</v>
      </c>
      <c r="AA41" s="76" t="e">
        <f t="shared" si="9"/>
        <v>#DIV/0!</v>
      </c>
      <c r="AB41" s="264" t="e">
        <f t="shared" si="13"/>
        <v>#DIV/0!</v>
      </c>
    </row>
    <row r="42" spans="1:28" x14ac:dyDescent="0.3">
      <c r="A42" s="113" t="s">
        <v>446</v>
      </c>
      <c r="B42" s="87">
        <v>5469</v>
      </c>
      <c r="D42" s="62">
        <v>10.1</v>
      </c>
      <c r="E42" s="70">
        <v>44247</v>
      </c>
      <c r="J42" s="261">
        <f>AVERAGEIFS(Density!B:B,Density!A:A,"&gt;="&amp;P42, Density!A:A, "&lt;="&amp;Q42)</f>
        <v>2.4180000000000001</v>
      </c>
      <c r="K42" s="261">
        <f t="shared" si="7"/>
        <v>88.607504904840127</v>
      </c>
      <c r="L42" s="261">
        <f t="shared" si="8"/>
        <v>91.376489433116376</v>
      </c>
      <c r="M42" s="66" t="s">
        <v>452</v>
      </c>
      <c r="N42" s="59" t="s">
        <v>430</v>
      </c>
      <c r="P42" s="72">
        <v>85.13</v>
      </c>
      <c r="Q42" s="73">
        <v>85.23</v>
      </c>
      <c r="R42" s="73">
        <f t="shared" si="18"/>
        <v>0.10000000000000853</v>
      </c>
      <c r="S42" s="73">
        <v>0.10000000000000853</v>
      </c>
      <c r="T42" s="74">
        <f t="shared" si="19"/>
        <v>1</v>
      </c>
      <c r="U42" s="72">
        <f t="shared" si="15"/>
        <v>0</v>
      </c>
      <c r="V42" s="73">
        <f t="shared" si="16"/>
        <v>0</v>
      </c>
      <c r="W42" s="73">
        <f t="shared" si="20"/>
        <v>0</v>
      </c>
      <c r="X42" s="73">
        <f t="shared" si="17"/>
        <v>0.10000000000000853</v>
      </c>
      <c r="Y42" s="74" t="str">
        <f t="shared" si="21"/>
        <v>-</v>
      </c>
      <c r="Z42" s="76" t="e">
        <f t="shared" si="14"/>
        <v>#DIV/0!</v>
      </c>
      <c r="AA42" s="76" t="e">
        <f t="shared" si="9"/>
        <v>#DIV/0!</v>
      </c>
      <c r="AB42" s="264" t="e">
        <f t="shared" si="13"/>
        <v>#DIV/0!</v>
      </c>
    </row>
    <row r="43" spans="1:28" x14ac:dyDescent="0.3">
      <c r="A43" s="113" t="s">
        <v>446</v>
      </c>
      <c r="B43" s="87">
        <v>5470</v>
      </c>
      <c r="D43" s="62">
        <v>3.7</v>
      </c>
      <c r="E43" s="70">
        <v>44247</v>
      </c>
      <c r="J43" s="261">
        <f>AVERAGEIFS(Density!B:B,Density!A:A,"&gt;="&amp;P43, Density!A:A, "&lt;="&amp;Q43)</f>
        <v>2.3233333333333337</v>
      </c>
      <c r="K43" s="261">
        <f t="shared" si="7"/>
        <v>84.537181433195428</v>
      </c>
      <c r="L43" s="261">
        <f t="shared" si="8"/>
        <v>87.178968352982793</v>
      </c>
      <c r="M43" s="66" t="s">
        <v>452</v>
      </c>
      <c r="N43" s="59" t="s">
        <v>430</v>
      </c>
      <c r="P43" s="72">
        <v>85.31</v>
      </c>
      <c r="Q43" s="73">
        <v>85.42</v>
      </c>
      <c r="R43" s="73">
        <f t="shared" si="18"/>
        <v>0.10999999999999943</v>
      </c>
      <c r="S43" s="73">
        <v>0.10999999999999943</v>
      </c>
      <c r="T43" s="74">
        <f t="shared" si="19"/>
        <v>1</v>
      </c>
      <c r="U43" s="72">
        <f t="shared" si="15"/>
        <v>0</v>
      </c>
      <c r="V43" s="73">
        <f t="shared" si="16"/>
        <v>0</v>
      </c>
      <c r="W43" s="73">
        <f t="shared" si="20"/>
        <v>0</v>
      </c>
      <c r="X43" s="73">
        <f t="shared" si="17"/>
        <v>0.11</v>
      </c>
      <c r="Y43" s="74" t="str">
        <f t="shared" si="21"/>
        <v>-</v>
      </c>
      <c r="Z43" s="76" t="e">
        <f t="shared" si="14"/>
        <v>#DIV/0!</v>
      </c>
      <c r="AA43" s="76" t="e">
        <f t="shared" si="9"/>
        <v>#DIV/0!</v>
      </c>
      <c r="AB43" s="264" t="e">
        <f t="shared" si="13"/>
        <v>#DIV/0!</v>
      </c>
    </row>
    <row r="44" spans="1:28" x14ac:dyDescent="0.3">
      <c r="A44" s="113" t="s">
        <v>446</v>
      </c>
      <c r="B44" s="87">
        <v>5468</v>
      </c>
      <c r="C44" s="59" t="s">
        <v>576</v>
      </c>
      <c r="D44" s="62">
        <v>4.6363636363636358</v>
      </c>
      <c r="E44" s="70">
        <v>44247</v>
      </c>
      <c r="J44" s="261">
        <f>AVERAGEIFS(Density!B:B,Density!A:A,"&gt;="&amp;P44, Density!A:A, "&lt;="&amp;Q44)</f>
        <v>2.4539999999999997</v>
      </c>
      <c r="K44" s="261">
        <f t="shared" si="7"/>
        <v>90.072955915413658</v>
      </c>
      <c r="L44" s="261">
        <f t="shared" si="8"/>
        <v>92.887735787770339</v>
      </c>
      <c r="M44" s="66" t="s">
        <v>452</v>
      </c>
      <c r="N44" s="59" t="s">
        <v>430</v>
      </c>
      <c r="P44" s="72">
        <v>86.240000000000009</v>
      </c>
      <c r="Q44" s="73">
        <v>86.320000000000007</v>
      </c>
      <c r="R44" s="73">
        <f t="shared" si="18"/>
        <v>7.9999999999998295E-2</v>
      </c>
      <c r="S44" s="73">
        <v>7.9999999999998295E-2</v>
      </c>
      <c r="T44" s="74">
        <f t="shared" si="19"/>
        <v>1</v>
      </c>
      <c r="U44" s="72">
        <f t="shared" si="15"/>
        <v>0</v>
      </c>
      <c r="V44" s="73">
        <f t="shared" si="16"/>
        <v>0</v>
      </c>
      <c r="W44" s="73">
        <f t="shared" si="20"/>
        <v>0</v>
      </c>
      <c r="X44" s="73">
        <f t="shared" si="17"/>
        <v>0.08</v>
      </c>
      <c r="Y44" s="74" t="str">
        <f t="shared" si="21"/>
        <v>-</v>
      </c>
      <c r="Z44" s="76" t="e">
        <f t="shared" si="14"/>
        <v>#DIV/0!</v>
      </c>
      <c r="AA44" s="76" t="e">
        <f t="shared" si="9"/>
        <v>#DIV/0!</v>
      </c>
      <c r="AB44" s="264" t="e">
        <f t="shared" si="13"/>
        <v>#DIV/0!</v>
      </c>
    </row>
    <row r="45" spans="1:28" x14ac:dyDescent="0.3">
      <c r="A45" s="113" t="s">
        <v>446</v>
      </c>
      <c r="B45" s="87">
        <v>5471</v>
      </c>
      <c r="C45" s="59" t="s">
        <v>576</v>
      </c>
      <c r="D45" s="62">
        <v>9.545454545454545</v>
      </c>
      <c r="E45" s="70">
        <v>44247</v>
      </c>
      <c r="J45" s="261">
        <f>AVERAGEIFS(Density!B:B,Density!A:A,"&gt;="&amp;P45, Density!A:A, "&lt;="&amp;Q45)</f>
        <v>2.4581818181818185</v>
      </c>
      <c r="K45" s="261">
        <f t="shared" si="7"/>
        <v>90.240402481205166</v>
      </c>
      <c r="L45" s="261">
        <f t="shared" si="8"/>
        <v>93.060415058742819</v>
      </c>
      <c r="M45" s="66" t="s">
        <v>452</v>
      </c>
      <c r="N45" s="59" t="s">
        <v>430</v>
      </c>
      <c r="P45" s="72">
        <v>86.320000000000007</v>
      </c>
      <c r="Q45" s="73">
        <v>86.52000000000001</v>
      </c>
      <c r="R45" s="73">
        <f t="shared" si="18"/>
        <v>0.20000000000000284</v>
      </c>
      <c r="S45" s="73">
        <v>0.20000000000000284</v>
      </c>
      <c r="T45" s="74">
        <f t="shared" si="19"/>
        <v>1</v>
      </c>
      <c r="U45" s="72">
        <f t="shared" si="15"/>
        <v>0</v>
      </c>
      <c r="V45" s="73">
        <f t="shared" si="16"/>
        <v>0</v>
      </c>
      <c r="W45" s="73">
        <f t="shared" si="20"/>
        <v>0</v>
      </c>
      <c r="X45" s="73">
        <f t="shared" si="17"/>
        <v>0.2</v>
      </c>
      <c r="Y45" s="74" t="str">
        <f t="shared" si="21"/>
        <v>-</v>
      </c>
      <c r="Z45" s="76" t="e">
        <f t="shared" si="14"/>
        <v>#DIV/0!</v>
      </c>
      <c r="AA45" s="76" t="e">
        <f t="shared" si="9"/>
        <v>#DIV/0!</v>
      </c>
      <c r="AB45" s="264" t="e">
        <f t="shared" si="13"/>
        <v>#DIV/0!</v>
      </c>
    </row>
    <row r="46" spans="1:28" x14ac:dyDescent="0.3">
      <c r="A46" s="113" t="s">
        <v>446</v>
      </c>
      <c r="B46" s="87">
        <v>5472</v>
      </c>
      <c r="C46" s="59" t="s">
        <v>576</v>
      </c>
      <c r="D46" s="62">
        <v>14.363636363636363</v>
      </c>
      <c r="E46" s="70">
        <v>44247</v>
      </c>
      <c r="J46" s="261">
        <f>AVERAGEIFS(Density!B:B,Density!A:A,"&gt;="&amp;P46, Density!A:A, "&lt;="&amp;Q46)</f>
        <v>2.5100000000000002</v>
      </c>
      <c r="K46" s="261">
        <f t="shared" si="7"/>
        <v>92.268991666185514</v>
      </c>
      <c r="L46" s="261">
        <f t="shared" si="8"/>
        <v>95.152397655753816</v>
      </c>
      <c r="M46" s="66" t="s">
        <v>452</v>
      </c>
      <c r="N46" s="59" t="s">
        <v>430</v>
      </c>
      <c r="P46" s="72">
        <v>86.52000000000001</v>
      </c>
      <c r="Q46" s="73">
        <v>86.76</v>
      </c>
      <c r="R46" s="73">
        <f t="shared" si="18"/>
        <v>0.23999999999999488</v>
      </c>
      <c r="S46" s="73">
        <v>0.23999999999999488</v>
      </c>
      <c r="T46" s="74">
        <f t="shared" si="19"/>
        <v>1</v>
      </c>
      <c r="U46" s="72">
        <f t="shared" si="15"/>
        <v>0</v>
      </c>
      <c r="V46" s="73">
        <f t="shared" si="16"/>
        <v>0</v>
      </c>
      <c r="W46" s="73">
        <f t="shared" si="20"/>
        <v>0</v>
      </c>
      <c r="X46" s="73">
        <f t="shared" si="17"/>
        <v>0.24</v>
      </c>
      <c r="Y46" s="74" t="str">
        <f t="shared" si="21"/>
        <v>-</v>
      </c>
      <c r="Z46" s="76" t="e">
        <f t="shared" si="14"/>
        <v>#DIV/0!</v>
      </c>
      <c r="AA46" s="76" t="e">
        <f t="shared" si="9"/>
        <v>#DIV/0!</v>
      </c>
      <c r="AB46" s="264" t="e">
        <f t="shared" si="13"/>
        <v>#DIV/0!</v>
      </c>
    </row>
    <row r="47" spans="1:28" x14ac:dyDescent="0.3">
      <c r="A47" s="113" t="s">
        <v>446</v>
      </c>
      <c r="B47" s="87">
        <v>5473</v>
      </c>
      <c r="C47" s="59" t="s">
        <v>576</v>
      </c>
      <c r="D47" s="62">
        <v>13.636363636363635</v>
      </c>
      <c r="E47" s="70">
        <v>44247</v>
      </c>
      <c r="J47" s="261">
        <f>AVERAGEIFS(Density!B:B,Density!A:A,"&gt;="&amp;P47, Density!A:A, "&lt;="&amp;Q47)</f>
        <v>2.5345454545454547</v>
      </c>
      <c r="K47" s="261">
        <f t="shared" si="7"/>
        <v>93.200950935340558</v>
      </c>
      <c r="L47" s="261">
        <f t="shared" si="8"/>
        <v>96.113480652069953</v>
      </c>
      <c r="M47" s="66" t="s">
        <v>452</v>
      </c>
      <c r="N47" s="59" t="s">
        <v>430</v>
      </c>
      <c r="P47" s="72">
        <v>86.76</v>
      </c>
      <c r="Q47" s="73">
        <v>86.960000000000008</v>
      </c>
      <c r="R47" s="73">
        <f t="shared" si="18"/>
        <v>0.20000000000000284</v>
      </c>
      <c r="S47" s="73">
        <v>0.20000000000000284</v>
      </c>
      <c r="T47" s="74">
        <f t="shared" si="19"/>
        <v>1</v>
      </c>
      <c r="U47" s="72">
        <f t="shared" si="15"/>
        <v>0</v>
      </c>
      <c r="V47" s="73">
        <f t="shared" si="16"/>
        <v>0</v>
      </c>
      <c r="W47" s="73">
        <f t="shared" si="20"/>
        <v>0</v>
      </c>
      <c r="X47" s="73">
        <f t="shared" si="17"/>
        <v>0.2</v>
      </c>
      <c r="Y47" s="74" t="str">
        <f t="shared" si="21"/>
        <v>-</v>
      </c>
      <c r="Z47" s="76" t="e">
        <f t="shared" si="14"/>
        <v>#DIV/0!</v>
      </c>
      <c r="AA47" s="76" t="e">
        <f t="shared" si="9"/>
        <v>#DIV/0!</v>
      </c>
      <c r="AB47" s="264" t="e">
        <f t="shared" si="13"/>
        <v>#DIV/0!</v>
      </c>
    </row>
    <row r="48" spans="1:28" x14ac:dyDescent="0.3">
      <c r="A48" s="113" t="s">
        <v>446</v>
      </c>
      <c r="B48" s="87">
        <v>5474</v>
      </c>
      <c r="C48" s="59" t="s">
        <v>577</v>
      </c>
      <c r="D48" s="62">
        <v>23.090909090909086</v>
      </c>
      <c r="E48" s="70">
        <v>44247</v>
      </c>
      <c r="J48" s="261">
        <f>AVERAGEIFS(Density!B:B,Density!A:A,"&gt;="&amp;P48, Density!A:A, "&lt;="&amp;Q48)</f>
        <v>2.6185714285714283</v>
      </c>
      <c r="K48" s="261">
        <f t="shared" si="7"/>
        <v>96.259029968558181</v>
      </c>
      <c r="L48" s="261">
        <f t="shared" si="8"/>
        <v>99.267124655075634</v>
      </c>
      <c r="M48" s="66" t="s">
        <v>452</v>
      </c>
      <c r="N48" s="59" t="s">
        <v>430</v>
      </c>
      <c r="P48" s="72">
        <v>86.960000000000008</v>
      </c>
      <c r="Q48" s="73">
        <v>87.220000000000013</v>
      </c>
      <c r="R48" s="73">
        <f t="shared" si="18"/>
        <v>0.26000000000000512</v>
      </c>
      <c r="S48" s="73">
        <v>0.26000000000000512</v>
      </c>
      <c r="T48" s="74">
        <f t="shared" si="19"/>
        <v>1</v>
      </c>
      <c r="U48" s="72">
        <f t="shared" si="15"/>
        <v>0</v>
      </c>
      <c r="V48" s="73">
        <f t="shared" si="16"/>
        <v>0</v>
      </c>
      <c r="W48" s="73">
        <f t="shared" si="20"/>
        <v>0</v>
      </c>
      <c r="X48" s="73">
        <f t="shared" si="17"/>
        <v>0.26</v>
      </c>
      <c r="Y48" s="74" t="str">
        <f t="shared" si="21"/>
        <v>-</v>
      </c>
      <c r="Z48" s="76" t="e">
        <f t="shared" si="14"/>
        <v>#DIV/0!</v>
      </c>
      <c r="AA48" s="76" t="e">
        <f t="shared" si="9"/>
        <v>#DIV/0!</v>
      </c>
      <c r="AB48" s="264" t="e">
        <f t="shared" si="13"/>
        <v>#DIV/0!</v>
      </c>
    </row>
    <row r="49" spans="1:28" x14ac:dyDescent="0.3">
      <c r="A49" s="113" t="s">
        <v>446</v>
      </c>
      <c r="B49" s="87">
        <v>5475</v>
      </c>
      <c r="C49" s="59" t="s">
        <v>578</v>
      </c>
      <c r="D49" s="62">
        <v>13.636363636363635</v>
      </c>
      <c r="E49" s="70">
        <v>44247</v>
      </c>
      <c r="J49" s="261">
        <f>AVERAGEIFS(Density!B:B,Density!A:A,"&gt;="&amp;P49, Density!A:A, "&lt;="&amp;Q49)</f>
        <v>2.5212500000000002</v>
      </c>
      <c r="K49" s="261">
        <f t="shared" si="7"/>
        <v>92.698392168979154</v>
      </c>
      <c r="L49" s="261">
        <f t="shared" si="8"/>
        <v>95.595216924259759</v>
      </c>
      <c r="M49" s="66" t="s">
        <v>452</v>
      </c>
      <c r="N49" s="59" t="s">
        <v>430</v>
      </c>
      <c r="P49" s="72">
        <v>87.220000000000013</v>
      </c>
      <c r="Q49" s="73">
        <v>87.370000000000019</v>
      </c>
      <c r="R49" s="73">
        <f t="shared" si="18"/>
        <v>0.15000000000000568</v>
      </c>
      <c r="S49" s="73">
        <v>0.15000000000000568</v>
      </c>
      <c r="T49" s="74">
        <f t="shared" si="19"/>
        <v>1</v>
      </c>
      <c r="U49" s="72">
        <f t="shared" si="15"/>
        <v>0</v>
      </c>
      <c r="V49" s="73">
        <f t="shared" si="16"/>
        <v>0</v>
      </c>
      <c r="W49" s="73">
        <f t="shared" si="20"/>
        <v>0</v>
      </c>
      <c r="X49" s="73">
        <f t="shared" si="17"/>
        <v>0.15</v>
      </c>
      <c r="Y49" s="74" t="str">
        <f t="shared" si="21"/>
        <v>-</v>
      </c>
      <c r="Z49" s="76" t="e">
        <f t="shared" si="14"/>
        <v>#DIV/0!</v>
      </c>
      <c r="AA49" s="76" t="e">
        <f t="shared" si="9"/>
        <v>#DIV/0!</v>
      </c>
      <c r="AB49" s="264" t="e">
        <f t="shared" si="13"/>
        <v>#DIV/0!</v>
      </c>
    </row>
    <row r="50" spans="1:28" x14ac:dyDescent="0.3">
      <c r="A50" s="113" t="s">
        <v>446</v>
      </c>
      <c r="B50" s="87">
        <v>5476</v>
      </c>
      <c r="C50" s="59" t="s">
        <v>579</v>
      </c>
      <c r="D50" s="62">
        <v>10.636363636363635</v>
      </c>
      <c r="E50" s="70">
        <v>44247</v>
      </c>
      <c r="J50" s="261">
        <f>AVERAGEIFS(Density!B:B,Density!A:A,"&gt;="&amp;P50, Density!A:A, "&lt;="&amp;Q50)</f>
        <v>2.5523076923076924</v>
      </c>
      <c r="K50" s="261">
        <f t="shared" si="7"/>
        <v>93.864181029838718</v>
      </c>
      <c r="L50" s="261">
        <f t="shared" si="8"/>
        <v>96.797436687021175</v>
      </c>
      <c r="M50" s="66" t="s">
        <v>452</v>
      </c>
      <c r="N50" s="59" t="s">
        <v>430</v>
      </c>
      <c r="P50" s="72">
        <v>87.370000000000019</v>
      </c>
      <c r="Q50" s="73">
        <v>87.630000000000024</v>
      </c>
      <c r="R50" s="73">
        <f t="shared" si="18"/>
        <v>0.26000000000000512</v>
      </c>
      <c r="S50" s="73">
        <v>0.26000000000000512</v>
      </c>
      <c r="T50" s="74">
        <f t="shared" si="19"/>
        <v>1</v>
      </c>
      <c r="U50" s="72">
        <f t="shared" si="15"/>
        <v>0</v>
      </c>
      <c r="V50" s="73">
        <f t="shared" si="16"/>
        <v>0</v>
      </c>
      <c r="W50" s="73">
        <f t="shared" si="20"/>
        <v>0</v>
      </c>
      <c r="X50" s="73">
        <f t="shared" si="17"/>
        <v>0.26</v>
      </c>
      <c r="Y50" s="74" t="str">
        <f t="shared" si="21"/>
        <v>-</v>
      </c>
      <c r="Z50" s="76" t="e">
        <f t="shared" si="14"/>
        <v>#DIV/0!</v>
      </c>
      <c r="AA50" s="76" t="e">
        <f t="shared" si="9"/>
        <v>#DIV/0!</v>
      </c>
      <c r="AB50" s="264" t="e">
        <f t="shared" si="13"/>
        <v>#DIV/0!</v>
      </c>
    </row>
    <row r="51" spans="1:28" x14ac:dyDescent="0.3">
      <c r="A51" s="113" t="s">
        <v>446</v>
      </c>
      <c r="B51" s="87">
        <v>5477</v>
      </c>
      <c r="C51" s="59" t="s">
        <v>580</v>
      </c>
      <c r="D51" s="62">
        <v>13.409090909090908</v>
      </c>
      <c r="E51" s="70">
        <v>44247</v>
      </c>
      <c r="J51" s="261">
        <f>AVERAGEIFS(Density!B:B,Density!A:A,"&gt;="&amp;P51, Density!A:A, "&lt;="&amp;Q51)</f>
        <v>2.5150000000000001</v>
      </c>
      <c r="K51" s="261">
        <f t="shared" si="7"/>
        <v>92.460310600167119</v>
      </c>
      <c r="L51" s="261">
        <f t="shared" si="8"/>
        <v>95.349695306422348</v>
      </c>
      <c r="M51" s="66" t="s">
        <v>452</v>
      </c>
      <c r="N51" s="59" t="s">
        <v>430</v>
      </c>
      <c r="P51" s="72">
        <v>87.630000000000024</v>
      </c>
      <c r="Q51" s="73">
        <v>87.750000000000028</v>
      </c>
      <c r="R51" s="73">
        <f t="shared" si="18"/>
        <v>0.12000000000000455</v>
      </c>
      <c r="S51" s="73">
        <v>0.12000000000000455</v>
      </c>
      <c r="T51" s="74">
        <f t="shared" si="19"/>
        <v>1</v>
      </c>
      <c r="U51" s="72">
        <f t="shared" si="15"/>
        <v>0</v>
      </c>
      <c r="V51" s="73">
        <f t="shared" si="16"/>
        <v>0</v>
      </c>
      <c r="W51" s="73">
        <f t="shared" si="20"/>
        <v>0</v>
      </c>
      <c r="X51" s="73">
        <f t="shared" si="17"/>
        <v>0.12</v>
      </c>
      <c r="Y51" s="74" t="str">
        <f t="shared" si="21"/>
        <v>-</v>
      </c>
      <c r="Z51" s="76" t="e">
        <f t="shared" si="14"/>
        <v>#DIV/0!</v>
      </c>
      <c r="AA51" s="76" t="e">
        <f t="shared" si="9"/>
        <v>#DIV/0!</v>
      </c>
      <c r="AB51" s="264" t="e">
        <f t="shared" si="13"/>
        <v>#DIV/0!</v>
      </c>
    </row>
    <row r="52" spans="1:28" x14ac:dyDescent="0.3">
      <c r="A52" s="113" t="s">
        <v>446</v>
      </c>
      <c r="B52" s="87">
        <v>5478</v>
      </c>
      <c r="C52" s="59" t="s">
        <v>579</v>
      </c>
      <c r="D52" s="62">
        <v>22.363636363636363</v>
      </c>
      <c r="E52" s="70">
        <v>44247</v>
      </c>
      <c r="J52" s="261">
        <f>AVERAGEIFS(Density!B:B,Density!A:A,"&gt;="&amp;P52, Density!A:A, "&lt;="&amp;Q52)</f>
        <v>2.4637499999999997</v>
      </c>
      <c r="K52" s="261">
        <f t="shared" si="7"/>
        <v>90.462478890776154</v>
      </c>
      <c r="L52" s="261">
        <f t="shared" si="8"/>
        <v>93.289431356112914</v>
      </c>
      <c r="M52" s="66" t="s">
        <v>452</v>
      </c>
      <c r="N52" s="59" t="s">
        <v>430</v>
      </c>
      <c r="P52" s="72">
        <v>87.750000000000028</v>
      </c>
      <c r="Q52" s="73">
        <v>88.220000000000027</v>
      </c>
      <c r="R52" s="73">
        <f t="shared" si="18"/>
        <v>0.46999999999999886</v>
      </c>
      <c r="S52" s="73">
        <v>0.46999999999999886</v>
      </c>
      <c r="T52" s="74">
        <f t="shared" si="19"/>
        <v>1</v>
      </c>
      <c r="U52" s="72">
        <f t="shared" si="15"/>
        <v>0</v>
      </c>
      <c r="V52" s="73">
        <f t="shared" si="16"/>
        <v>0</v>
      </c>
      <c r="W52" s="73">
        <f t="shared" si="20"/>
        <v>0</v>
      </c>
      <c r="X52" s="73">
        <f t="shared" si="17"/>
        <v>0.47</v>
      </c>
      <c r="Y52" s="74" t="str">
        <f t="shared" si="21"/>
        <v>-</v>
      </c>
      <c r="Z52" s="76" t="e">
        <f t="shared" si="14"/>
        <v>#DIV/0!</v>
      </c>
      <c r="AA52" s="76" t="e">
        <f t="shared" si="9"/>
        <v>#DIV/0!</v>
      </c>
      <c r="AB52" s="264" t="e">
        <f t="shared" si="13"/>
        <v>#DIV/0!</v>
      </c>
    </row>
    <row r="53" spans="1:28" x14ac:dyDescent="0.3">
      <c r="A53" s="113" t="s">
        <v>446</v>
      </c>
      <c r="B53" s="87">
        <v>5479</v>
      </c>
      <c r="C53" s="59" t="s">
        <v>581</v>
      </c>
      <c r="D53" s="62">
        <v>18.36363636363636</v>
      </c>
      <c r="E53" s="70">
        <v>44247</v>
      </c>
      <c r="J53" s="261">
        <f>AVERAGEIFS(Density!B:B,Density!A:A,"&gt;="&amp;P53, Density!A:A, "&lt;="&amp;Q53)</f>
        <v>2.3069230769230766</v>
      </c>
      <c r="M53" s="66" t="s">
        <v>452</v>
      </c>
      <c r="N53" s="59" t="s">
        <v>430</v>
      </c>
      <c r="P53" s="72">
        <v>88.220000000000027</v>
      </c>
      <c r="Q53" s="73">
        <v>88.460000000000022</v>
      </c>
      <c r="R53" s="73">
        <f t="shared" ref="R53:R90" si="22">Q53-P53</f>
        <v>0.23999999999999488</v>
      </c>
      <c r="S53" s="73">
        <v>0.23999999999999488</v>
      </c>
      <c r="T53" s="74">
        <f t="shared" ref="T53:T90" si="23">IFERROR(S53/R53,"-")</f>
        <v>1</v>
      </c>
      <c r="U53" s="72">
        <f t="shared" si="15"/>
        <v>0</v>
      </c>
      <c r="V53" s="73">
        <f t="shared" si="16"/>
        <v>0</v>
      </c>
      <c r="W53" s="73">
        <f t="shared" ref="W53:W90" si="24">V53-U53</f>
        <v>0</v>
      </c>
      <c r="X53" s="73">
        <f t="shared" si="17"/>
        <v>0.24000000000000002</v>
      </c>
      <c r="Y53" s="74" t="str">
        <f t="shared" ref="Y53:Y90" si="25">IFERROR(X53/W53,"-")</f>
        <v>-</v>
      </c>
      <c r="Z53" s="76" t="e">
        <f t="shared" ref="Z53:Z90" si="26">H53/I53</f>
        <v>#DIV/0!</v>
      </c>
      <c r="AA53" s="76" t="e">
        <f t="shared" ref="AA53:AA90" si="27">(Z53/1000)/ (PI()*0.075^2)</f>
        <v>#DIV/0!</v>
      </c>
      <c r="AB53" s="264" t="e">
        <f t="shared" ref="AB53:AB90" si="28">(AA53/X53)</f>
        <v>#DIV/0!</v>
      </c>
    </row>
    <row r="54" spans="1:28" x14ac:dyDescent="0.3">
      <c r="A54" s="113" t="s">
        <v>446</v>
      </c>
      <c r="B54" s="87">
        <v>5480</v>
      </c>
      <c r="C54" s="59" t="s">
        <v>582</v>
      </c>
      <c r="D54" s="62">
        <v>31.818181818181817</v>
      </c>
      <c r="E54" s="70">
        <v>44247</v>
      </c>
      <c r="J54" s="261">
        <f>AVERAGEIFS(Density!B:B,Density!A:A,"&gt;="&amp;P54, Density!A:A, "&lt;="&amp;Q54)</f>
        <v>2.2662499999999999</v>
      </c>
      <c r="M54" s="66" t="s">
        <v>452</v>
      </c>
      <c r="N54" s="59" t="s">
        <v>430</v>
      </c>
      <c r="P54" s="72">
        <v>88.52</v>
      </c>
      <c r="Q54" s="73">
        <v>88.83</v>
      </c>
      <c r="R54" s="73">
        <f t="shared" si="22"/>
        <v>0.31000000000000227</v>
      </c>
      <c r="S54" s="73">
        <v>0.31000000000000227</v>
      </c>
      <c r="T54" s="74">
        <f t="shared" si="23"/>
        <v>1</v>
      </c>
      <c r="U54" s="72">
        <f t="shared" si="15"/>
        <v>0</v>
      </c>
      <c r="V54" s="73">
        <f t="shared" si="16"/>
        <v>0</v>
      </c>
      <c r="W54" s="73">
        <f t="shared" si="24"/>
        <v>0</v>
      </c>
      <c r="X54" s="73">
        <f t="shared" si="17"/>
        <v>0.31</v>
      </c>
      <c r="Y54" s="74" t="str">
        <f t="shared" si="25"/>
        <v>-</v>
      </c>
      <c r="Z54" s="76" t="e">
        <f t="shared" si="26"/>
        <v>#DIV/0!</v>
      </c>
      <c r="AA54" s="76" t="e">
        <f t="shared" si="27"/>
        <v>#DIV/0!</v>
      </c>
      <c r="AB54" s="264" t="e">
        <f t="shared" si="28"/>
        <v>#DIV/0!</v>
      </c>
    </row>
    <row r="55" spans="1:28" x14ac:dyDescent="0.3">
      <c r="A55" s="113" t="s">
        <v>446</v>
      </c>
      <c r="B55" s="87">
        <v>5481</v>
      </c>
      <c r="C55" s="59" t="s">
        <v>583</v>
      </c>
      <c r="D55" s="62">
        <v>17.27272727272727</v>
      </c>
      <c r="E55" s="70">
        <v>44247</v>
      </c>
      <c r="J55" s="261">
        <f>AVERAGEIFS(Density!B:B,Density!A:A,"&gt;="&amp;P55, Density!A:A, "&lt;="&amp;Q55)</f>
        <v>2.0743749999999999</v>
      </c>
      <c r="M55" s="66" t="s">
        <v>452</v>
      </c>
      <c r="N55" s="59" t="s">
        <v>430</v>
      </c>
      <c r="P55" s="72">
        <v>88.83</v>
      </c>
      <c r="Q55" s="73">
        <v>89.149999999999991</v>
      </c>
      <c r="R55" s="73">
        <f t="shared" si="22"/>
        <v>0.31999999999999318</v>
      </c>
      <c r="S55" s="73">
        <v>0.31999999999999318</v>
      </c>
      <c r="T55" s="74">
        <f t="shared" si="23"/>
        <v>1</v>
      </c>
      <c r="U55" s="72">
        <f t="shared" si="15"/>
        <v>0</v>
      </c>
      <c r="V55" s="73">
        <f t="shared" si="16"/>
        <v>0</v>
      </c>
      <c r="W55" s="73">
        <f t="shared" si="24"/>
        <v>0</v>
      </c>
      <c r="X55" s="73">
        <f t="shared" si="17"/>
        <v>0.32</v>
      </c>
      <c r="Y55" s="74" t="str">
        <f t="shared" si="25"/>
        <v>-</v>
      </c>
      <c r="Z55" s="76" t="e">
        <f t="shared" si="26"/>
        <v>#DIV/0!</v>
      </c>
      <c r="AA55" s="76" t="e">
        <f t="shared" si="27"/>
        <v>#DIV/0!</v>
      </c>
      <c r="AB55" s="264" t="e">
        <f t="shared" si="28"/>
        <v>#DIV/0!</v>
      </c>
    </row>
    <row r="56" spans="1:28" x14ac:dyDescent="0.3">
      <c r="A56" s="113" t="s">
        <v>446</v>
      </c>
      <c r="B56" s="87">
        <v>5482</v>
      </c>
      <c r="C56" s="59" t="s">
        <v>583</v>
      </c>
      <c r="D56" s="62">
        <v>10</v>
      </c>
      <c r="E56" s="70">
        <v>44247</v>
      </c>
      <c r="J56" s="261">
        <f>AVERAGEIFS(Density!B:B,Density!A:A,"&gt;="&amp;P56, Density!A:A, "&lt;="&amp;Q56)</f>
        <v>1.9626666666666668</v>
      </c>
      <c r="M56" s="66" t="s">
        <v>452</v>
      </c>
      <c r="N56" s="59" t="s">
        <v>430</v>
      </c>
      <c r="P56" s="72">
        <v>89.149999999999991</v>
      </c>
      <c r="Q56" s="73">
        <v>89.44</v>
      </c>
      <c r="R56" s="73">
        <f t="shared" si="22"/>
        <v>0.29000000000000625</v>
      </c>
      <c r="S56" s="73">
        <v>0.29000000000000625</v>
      </c>
      <c r="T56" s="74">
        <f t="shared" si="23"/>
        <v>1</v>
      </c>
      <c r="U56" s="72">
        <f t="shared" si="15"/>
        <v>0</v>
      </c>
      <c r="V56" s="73">
        <f t="shared" si="16"/>
        <v>0</v>
      </c>
      <c r="W56" s="73">
        <f t="shared" si="24"/>
        <v>0</v>
      </c>
      <c r="X56" s="73">
        <f t="shared" si="17"/>
        <v>0.28999999999999998</v>
      </c>
      <c r="Y56" s="74" t="str">
        <f t="shared" si="25"/>
        <v>-</v>
      </c>
      <c r="Z56" s="76" t="e">
        <f t="shared" si="26"/>
        <v>#DIV/0!</v>
      </c>
      <c r="AA56" s="76" t="e">
        <f t="shared" si="27"/>
        <v>#DIV/0!</v>
      </c>
      <c r="AB56" s="264" t="e">
        <f t="shared" si="28"/>
        <v>#DIV/0!</v>
      </c>
    </row>
    <row r="57" spans="1:28" x14ac:dyDescent="0.3">
      <c r="A57" s="113" t="s">
        <v>446</v>
      </c>
      <c r="B57" s="87">
        <v>5483</v>
      </c>
      <c r="C57" s="59" t="s">
        <v>583</v>
      </c>
      <c r="D57" s="62">
        <v>13.363636363636362</v>
      </c>
      <c r="E57" s="70">
        <v>44247</v>
      </c>
      <c r="J57" s="261">
        <f>AVERAGEIFS(Density!B:B,Density!A:A,"&gt;="&amp;P57, Density!A:A, "&lt;="&amp;Q57)</f>
        <v>2.1553333333333335</v>
      </c>
      <c r="M57" s="66" t="s">
        <v>452</v>
      </c>
      <c r="N57" s="59" t="s">
        <v>430</v>
      </c>
      <c r="P57" s="72">
        <v>89.44</v>
      </c>
      <c r="Q57" s="73">
        <v>89.72</v>
      </c>
      <c r="R57" s="73">
        <f t="shared" si="22"/>
        <v>0.28000000000000114</v>
      </c>
      <c r="S57" s="73">
        <v>0.28000000000000114</v>
      </c>
      <c r="T57" s="74">
        <f t="shared" si="23"/>
        <v>1</v>
      </c>
      <c r="U57" s="72">
        <f t="shared" si="15"/>
        <v>0</v>
      </c>
      <c r="V57" s="73">
        <f t="shared" si="16"/>
        <v>0</v>
      </c>
      <c r="W57" s="73">
        <f t="shared" si="24"/>
        <v>0</v>
      </c>
      <c r="X57" s="73">
        <f t="shared" si="17"/>
        <v>0.28000000000000003</v>
      </c>
      <c r="Y57" s="74" t="str">
        <f t="shared" si="25"/>
        <v>-</v>
      </c>
      <c r="Z57" s="76" t="e">
        <f t="shared" si="26"/>
        <v>#DIV/0!</v>
      </c>
      <c r="AA57" s="76" t="e">
        <f t="shared" si="27"/>
        <v>#DIV/0!</v>
      </c>
      <c r="AB57" s="264" t="e">
        <f t="shared" si="28"/>
        <v>#DIV/0!</v>
      </c>
    </row>
    <row r="58" spans="1:28" x14ac:dyDescent="0.3">
      <c r="A58" s="113" t="s">
        <v>446</v>
      </c>
      <c r="B58" s="87">
        <v>5484</v>
      </c>
      <c r="C58" s="59" t="s">
        <v>584</v>
      </c>
      <c r="D58" s="62">
        <v>8.6363636363636349</v>
      </c>
      <c r="E58" s="70">
        <v>44247</v>
      </c>
      <c r="J58" s="261">
        <f>AVERAGEIFS(Density!B:B,Density!A:A,"&gt;="&amp;P58, Density!A:A, "&lt;="&amp;Q58)</f>
        <v>2.2440000000000002</v>
      </c>
      <c r="M58" s="66" t="s">
        <v>452</v>
      </c>
      <c r="N58" s="59" t="s">
        <v>430</v>
      </c>
      <c r="P58" s="72">
        <v>89.72</v>
      </c>
      <c r="Q58" s="73">
        <v>89.8</v>
      </c>
      <c r="R58" s="73">
        <f t="shared" si="22"/>
        <v>7.9999999999998295E-2</v>
      </c>
      <c r="S58" s="73">
        <v>7.9999999999998295E-2</v>
      </c>
      <c r="T58" s="74">
        <f t="shared" si="23"/>
        <v>1</v>
      </c>
      <c r="U58" s="72">
        <f t="shared" si="15"/>
        <v>0</v>
      </c>
      <c r="V58" s="73">
        <f t="shared" si="16"/>
        <v>0</v>
      </c>
      <c r="W58" s="73">
        <f t="shared" si="24"/>
        <v>0</v>
      </c>
      <c r="X58" s="73">
        <f t="shared" si="17"/>
        <v>0.08</v>
      </c>
      <c r="Y58" s="74" t="str">
        <f t="shared" si="25"/>
        <v>-</v>
      </c>
      <c r="Z58" s="76" t="e">
        <f t="shared" si="26"/>
        <v>#DIV/0!</v>
      </c>
      <c r="AA58" s="76" t="e">
        <f t="shared" si="27"/>
        <v>#DIV/0!</v>
      </c>
      <c r="AB58" s="264" t="e">
        <f t="shared" si="28"/>
        <v>#DIV/0!</v>
      </c>
    </row>
    <row r="59" spans="1:28" x14ac:dyDescent="0.3">
      <c r="A59" s="113" t="s">
        <v>446</v>
      </c>
      <c r="B59" s="87">
        <v>5485</v>
      </c>
      <c r="C59" s="59" t="s">
        <v>585</v>
      </c>
      <c r="D59" s="62">
        <v>26.999999999999996</v>
      </c>
      <c r="E59" s="70">
        <v>44249</v>
      </c>
      <c r="J59" s="261">
        <f>AVERAGEIFS(Density!B:B,Density!A:A,"&gt;="&amp;P59, Density!A:A, "&lt;="&amp;Q59)</f>
        <v>2.3994117647058828</v>
      </c>
      <c r="M59" s="66" t="s">
        <v>452</v>
      </c>
      <c r="N59" s="59" t="s">
        <v>430</v>
      </c>
      <c r="P59" s="72">
        <v>106.22</v>
      </c>
      <c r="Q59" s="73">
        <v>106.55000000000001</v>
      </c>
      <c r="R59" s="73">
        <f t="shared" si="22"/>
        <v>0.33000000000001251</v>
      </c>
      <c r="S59" s="73">
        <v>0.33000000000001251</v>
      </c>
      <c r="T59" s="74">
        <f t="shared" si="23"/>
        <v>1</v>
      </c>
      <c r="U59" s="72">
        <f t="shared" si="15"/>
        <v>0</v>
      </c>
      <c r="V59" s="73">
        <f t="shared" si="16"/>
        <v>0</v>
      </c>
      <c r="W59" s="73">
        <f t="shared" si="24"/>
        <v>0</v>
      </c>
      <c r="X59" s="73">
        <f t="shared" si="17"/>
        <v>0.32999999999999996</v>
      </c>
      <c r="Y59" s="74" t="str">
        <f t="shared" si="25"/>
        <v>-</v>
      </c>
      <c r="Z59" s="76" t="e">
        <f t="shared" si="26"/>
        <v>#DIV/0!</v>
      </c>
      <c r="AA59" s="76" t="e">
        <f t="shared" si="27"/>
        <v>#DIV/0!</v>
      </c>
      <c r="AB59" s="264" t="e">
        <f t="shared" si="28"/>
        <v>#DIV/0!</v>
      </c>
    </row>
    <row r="60" spans="1:28" x14ac:dyDescent="0.3">
      <c r="A60" s="113" t="s">
        <v>446</v>
      </c>
      <c r="B60" s="87">
        <v>5486</v>
      </c>
      <c r="C60" s="59" t="s">
        <v>586</v>
      </c>
      <c r="D60" s="62">
        <v>24.636363636363637</v>
      </c>
      <c r="E60" s="70">
        <v>44249</v>
      </c>
      <c r="J60" s="261">
        <f>AVERAGEIFS(Density!B:B,Density!A:A,"&gt;="&amp;P60, Density!A:A, "&lt;="&amp;Q60)</f>
        <v>2.3635714285714284</v>
      </c>
      <c r="M60" s="66" t="s">
        <v>452</v>
      </c>
      <c r="N60" s="59" t="s">
        <v>430</v>
      </c>
      <c r="P60" s="72">
        <v>106.55000000000001</v>
      </c>
      <c r="Q60" s="73">
        <v>106.82000000000001</v>
      </c>
      <c r="R60" s="73">
        <f t="shared" si="22"/>
        <v>0.26999999999999602</v>
      </c>
      <c r="S60" s="73">
        <v>0.26999999999999602</v>
      </c>
      <c r="T60" s="74">
        <f t="shared" si="23"/>
        <v>1</v>
      </c>
      <c r="U60" s="72">
        <f t="shared" si="15"/>
        <v>0</v>
      </c>
      <c r="V60" s="73">
        <f t="shared" si="16"/>
        <v>0</v>
      </c>
      <c r="W60" s="73">
        <f t="shared" si="24"/>
        <v>0</v>
      </c>
      <c r="X60" s="73">
        <f t="shared" si="17"/>
        <v>0.27</v>
      </c>
      <c r="Y60" s="74" t="str">
        <f t="shared" si="25"/>
        <v>-</v>
      </c>
      <c r="Z60" s="76" t="e">
        <f t="shared" si="26"/>
        <v>#DIV/0!</v>
      </c>
      <c r="AA60" s="76" t="e">
        <f t="shared" si="27"/>
        <v>#DIV/0!</v>
      </c>
      <c r="AB60" s="264" t="e">
        <f t="shared" si="28"/>
        <v>#DIV/0!</v>
      </c>
    </row>
    <row r="61" spans="1:28" x14ac:dyDescent="0.3">
      <c r="A61" s="113" t="s">
        <v>446</v>
      </c>
      <c r="B61" s="87">
        <v>5487</v>
      </c>
      <c r="C61" s="59" t="s">
        <v>587</v>
      </c>
      <c r="D61" s="62">
        <v>25.545454545454543</v>
      </c>
      <c r="E61" s="70">
        <v>44249</v>
      </c>
      <c r="J61" s="261">
        <f>AVERAGEIFS(Density!B:B,Density!A:A,"&gt;="&amp;P61, Density!A:A, "&lt;="&amp;Q61)</f>
        <v>2.3916666666666662</v>
      </c>
      <c r="M61" s="66" t="s">
        <v>452</v>
      </c>
      <c r="N61" s="59" t="s">
        <v>430</v>
      </c>
      <c r="P61" s="72">
        <v>106.82</v>
      </c>
      <c r="Q61" s="73">
        <v>107.28999999999999</v>
      </c>
      <c r="R61" s="73">
        <f t="shared" si="22"/>
        <v>0.46999999999999886</v>
      </c>
      <c r="S61" s="73">
        <v>0.46999999999999886</v>
      </c>
      <c r="T61" s="74">
        <f t="shared" si="23"/>
        <v>1</v>
      </c>
      <c r="U61" s="72">
        <f t="shared" si="15"/>
        <v>0</v>
      </c>
      <c r="V61" s="73">
        <f t="shared" si="16"/>
        <v>0</v>
      </c>
      <c r="W61" s="73">
        <f t="shared" si="24"/>
        <v>0</v>
      </c>
      <c r="X61" s="73">
        <f t="shared" si="17"/>
        <v>0.47</v>
      </c>
      <c r="Y61" s="74" t="str">
        <f t="shared" si="25"/>
        <v>-</v>
      </c>
      <c r="Z61" s="76" t="e">
        <f t="shared" si="26"/>
        <v>#DIV/0!</v>
      </c>
      <c r="AA61" s="76" t="e">
        <f t="shared" si="27"/>
        <v>#DIV/0!</v>
      </c>
      <c r="AB61" s="264" t="e">
        <f t="shared" si="28"/>
        <v>#DIV/0!</v>
      </c>
    </row>
    <row r="62" spans="1:28" x14ac:dyDescent="0.3">
      <c r="A62" s="113" t="s">
        <v>446</v>
      </c>
      <c r="B62" s="87">
        <v>5488</v>
      </c>
      <c r="C62" s="59" t="s">
        <v>587</v>
      </c>
      <c r="D62" s="62">
        <v>12.818181818181817</v>
      </c>
      <c r="E62" s="70">
        <v>44249</v>
      </c>
      <c r="J62" s="261">
        <f>AVERAGEIFS(Density!B:B,Density!A:A,"&gt;="&amp;P62, Density!A:A, "&lt;="&amp;Q62)</f>
        <v>2.336153846153846</v>
      </c>
      <c r="M62" s="66" t="s">
        <v>452</v>
      </c>
      <c r="N62" s="59" t="s">
        <v>430</v>
      </c>
      <c r="P62" s="72">
        <v>107.28999999999999</v>
      </c>
      <c r="Q62" s="73">
        <v>107.55</v>
      </c>
      <c r="R62" s="73">
        <f t="shared" si="22"/>
        <v>0.26000000000000512</v>
      </c>
      <c r="S62" s="73">
        <v>0.26000000000000512</v>
      </c>
      <c r="T62" s="74">
        <f t="shared" si="23"/>
        <v>1</v>
      </c>
      <c r="U62" s="72">
        <f t="shared" si="15"/>
        <v>0</v>
      </c>
      <c r="V62" s="73">
        <f t="shared" si="16"/>
        <v>0</v>
      </c>
      <c r="W62" s="73">
        <f t="shared" si="24"/>
        <v>0</v>
      </c>
      <c r="X62" s="73">
        <f t="shared" si="17"/>
        <v>0.26</v>
      </c>
      <c r="Y62" s="74" t="str">
        <f t="shared" si="25"/>
        <v>-</v>
      </c>
      <c r="Z62" s="76" t="e">
        <f t="shared" si="26"/>
        <v>#DIV/0!</v>
      </c>
      <c r="AA62" s="76" t="e">
        <f t="shared" si="27"/>
        <v>#DIV/0!</v>
      </c>
      <c r="AB62" s="264" t="e">
        <f t="shared" si="28"/>
        <v>#DIV/0!</v>
      </c>
    </row>
    <row r="63" spans="1:28" x14ac:dyDescent="0.3">
      <c r="A63" s="113" t="s">
        <v>446</v>
      </c>
      <c r="B63" s="87">
        <v>5489</v>
      </c>
      <c r="C63" s="59" t="s">
        <v>587</v>
      </c>
      <c r="D63" s="62">
        <v>12.545454545454545</v>
      </c>
      <c r="E63" s="70">
        <v>44249</v>
      </c>
      <c r="J63" s="261">
        <f>AVERAGEIFS(Density!B:B,Density!A:A,"&gt;="&amp;P63, Density!A:A, "&lt;="&amp;Q63)</f>
        <v>2.3107692307692309</v>
      </c>
      <c r="M63" s="66" t="s">
        <v>452</v>
      </c>
      <c r="N63" s="59" t="s">
        <v>430</v>
      </c>
      <c r="P63" s="72">
        <v>107.55</v>
      </c>
      <c r="Q63" s="73">
        <v>107.8</v>
      </c>
      <c r="R63" s="73">
        <f t="shared" si="22"/>
        <v>0.25</v>
      </c>
      <c r="S63" s="73">
        <v>0.25</v>
      </c>
      <c r="T63" s="74">
        <f t="shared" si="23"/>
        <v>1</v>
      </c>
      <c r="U63" s="72">
        <f t="shared" si="15"/>
        <v>0</v>
      </c>
      <c r="V63" s="73">
        <f t="shared" si="16"/>
        <v>0</v>
      </c>
      <c r="W63" s="73">
        <f t="shared" si="24"/>
        <v>0</v>
      </c>
      <c r="X63" s="73">
        <f t="shared" si="17"/>
        <v>0.25</v>
      </c>
      <c r="Y63" s="74" t="str">
        <f t="shared" si="25"/>
        <v>-</v>
      </c>
      <c r="Z63" s="76" t="e">
        <f t="shared" si="26"/>
        <v>#DIV/0!</v>
      </c>
      <c r="AA63" s="76" t="e">
        <f t="shared" si="27"/>
        <v>#DIV/0!</v>
      </c>
      <c r="AB63" s="264" t="e">
        <f t="shared" si="28"/>
        <v>#DIV/0!</v>
      </c>
    </row>
    <row r="64" spans="1:28" x14ac:dyDescent="0.3">
      <c r="A64" s="113" t="s">
        <v>446</v>
      </c>
      <c r="B64" s="87">
        <v>5490</v>
      </c>
      <c r="C64" s="59" t="s">
        <v>587</v>
      </c>
      <c r="D64" s="62">
        <v>22.818181818181817</v>
      </c>
      <c r="E64" s="70">
        <v>44249</v>
      </c>
      <c r="J64" s="261">
        <f>AVERAGEIFS(Density!B:B,Density!A:A,"&gt;="&amp;P64, Density!A:A, "&lt;="&amp;Q64)</f>
        <v>2.3919047619047618</v>
      </c>
      <c r="M64" s="66" t="s">
        <v>452</v>
      </c>
      <c r="N64" s="59" t="s">
        <v>430</v>
      </c>
      <c r="P64" s="72">
        <v>107.8</v>
      </c>
      <c r="Q64" s="73">
        <v>108.2</v>
      </c>
      <c r="R64" s="73">
        <f t="shared" si="22"/>
        <v>0.40000000000000568</v>
      </c>
      <c r="S64" s="73">
        <v>0.40000000000000568</v>
      </c>
      <c r="T64" s="74">
        <f t="shared" si="23"/>
        <v>1</v>
      </c>
      <c r="U64" s="72">
        <f t="shared" si="15"/>
        <v>0</v>
      </c>
      <c r="V64" s="73">
        <f t="shared" si="16"/>
        <v>0</v>
      </c>
      <c r="W64" s="73">
        <f t="shared" si="24"/>
        <v>0</v>
      </c>
      <c r="X64" s="73">
        <f t="shared" si="17"/>
        <v>0.4</v>
      </c>
      <c r="Y64" s="74" t="str">
        <f t="shared" si="25"/>
        <v>-</v>
      </c>
      <c r="Z64" s="76" t="e">
        <f t="shared" si="26"/>
        <v>#DIV/0!</v>
      </c>
      <c r="AA64" s="76" t="e">
        <f t="shared" si="27"/>
        <v>#DIV/0!</v>
      </c>
      <c r="AB64" s="264" t="e">
        <f t="shared" si="28"/>
        <v>#DIV/0!</v>
      </c>
    </row>
    <row r="65" spans="1:28" x14ac:dyDescent="0.3">
      <c r="A65" s="113" t="s">
        <v>446</v>
      </c>
      <c r="B65" s="87">
        <v>5491</v>
      </c>
      <c r="C65" s="59" t="s">
        <v>587</v>
      </c>
      <c r="D65" s="62">
        <v>15.272727272727272</v>
      </c>
      <c r="E65" s="70">
        <v>44249</v>
      </c>
      <c r="J65" s="261">
        <f>AVERAGEIFS(Density!B:B,Density!A:A,"&gt;="&amp;P65, Density!A:A, "&lt;="&amp;Q65)</f>
        <v>2.3652941176470588</v>
      </c>
      <c r="M65" s="66" t="s">
        <v>452</v>
      </c>
      <c r="N65" s="59" t="s">
        <v>430</v>
      </c>
      <c r="P65" s="72">
        <v>108.2</v>
      </c>
      <c r="Q65" s="73">
        <v>108.52999999999999</v>
      </c>
      <c r="R65" s="73">
        <f t="shared" si="22"/>
        <v>0.32999999999998408</v>
      </c>
      <c r="S65" s="73">
        <v>0.32999999999998408</v>
      </c>
      <c r="T65" s="74">
        <f t="shared" si="23"/>
        <v>1</v>
      </c>
      <c r="U65" s="72">
        <f t="shared" si="15"/>
        <v>0</v>
      </c>
      <c r="V65" s="73">
        <f t="shared" si="16"/>
        <v>0</v>
      </c>
      <c r="W65" s="73">
        <f t="shared" si="24"/>
        <v>0</v>
      </c>
      <c r="X65" s="73">
        <f t="shared" si="17"/>
        <v>0.33</v>
      </c>
      <c r="Y65" s="74" t="str">
        <f t="shared" si="25"/>
        <v>-</v>
      </c>
      <c r="Z65" s="76" t="e">
        <f t="shared" si="26"/>
        <v>#DIV/0!</v>
      </c>
      <c r="AA65" s="76" t="e">
        <f t="shared" si="27"/>
        <v>#DIV/0!</v>
      </c>
      <c r="AB65" s="264" t="e">
        <f t="shared" si="28"/>
        <v>#DIV/0!</v>
      </c>
    </row>
    <row r="66" spans="1:28" x14ac:dyDescent="0.3">
      <c r="A66" s="113" t="s">
        <v>446</v>
      </c>
      <c r="B66" s="87">
        <v>5492</v>
      </c>
      <c r="C66" s="59" t="s">
        <v>587</v>
      </c>
      <c r="D66" s="62">
        <v>12.545454545454545</v>
      </c>
      <c r="E66" s="70">
        <v>44249</v>
      </c>
      <c r="J66" s="261">
        <f>AVERAGEIFS(Density!B:B,Density!A:A,"&gt;="&amp;P66, Density!A:A, "&lt;="&amp;Q66)</f>
        <v>2.3241666666666667</v>
      </c>
      <c r="M66" s="66" t="s">
        <v>452</v>
      </c>
      <c r="N66" s="59" t="s">
        <v>430</v>
      </c>
      <c r="P66" s="72">
        <v>108.52999999999999</v>
      </c>
      <c r="Q66" s="73">
        <v>108.76999999999998</v>
      </c>
      <c r="R66" s="73">
        <f t="shared" si="22"/>
        <v>0.23999999999999488</v>
      </c>
      <c r="S66" s="73">
        <v>0.23999999999999488</v>
      </c>
      <c r="T66" s="74">
        <f t="shared" si="23"/>
        <v>1</v>
      </c>
      <c r="U66" s="72">
        <f t="shared" si="15"/>
        <v>0</v>
      </c>
      <c r="V66" s="73">
        <f t="shared" si="16"/>
        <v>0</v>
      </c>
      <c r="W66" s="73">
        <f t="shared" si="24"/>
        <v>0</v>
      </c>
      <c r="X66" s="73">
        <f t="shared" si="17"/>
        <v>0.24</v>
      </c>
      <c r="Y66" s="74" t="str">
        <f t="shared" si="25"/>
        <v>-</v>
      </c>
      <c r="Z66" s="76" t="e">
        <f t="shared" si="26"/>
        <v>#DIV/0!</v>
      </c>
      <c r="AA66" s="76" t="e">
        <f t="shared" si="27"/>
        <v>#DIV/0!</v>
      </c>
      <c r="AB66" s="264" t="e">
        <f t="shared" si="28"/>
        <v>#DIV/0!</v>
      </c>
    </row>
    <row r="67" spans="1:28" x14ac:dyDescent="0.3">
      <c r="A67" s="113" t="s">
        <v>446</v>
      </c>
      <c r="B67" s="87">
        <v>5493</v>
      </c>
      <c r="C67" s="59" t="s">
        <v>587</v>
      </c>
      <c r="D67" s="62">
        <v>16.454545454545453</v>
      </c>
      <c r="E67" s="70">
        <v>44249</v>
      </c>
      <c r="J67" s="261">
        <f>AVERAGEIFS(Density!B:B,Density!A:A,"&gt;="&amp;P67, Density!A:A, "&lt;="&amp;Q67)</f>
        <v>2.3964705882352941</v>
      </c>
      <c r="M67" s="66" t="s">
        <v>452</v>
      </c>
      <c r="N67" s="59" t="s">
        <v>430</v>
      </c>
      <c r="P67" s="72">
        <v>108.76999999999998</v>
      </c>
      <c r="Q67" s="73">
        <v>109.10999999999999</v>
      </c>
      <c r="R67" s="73">
        <f t="shared" si="22"/>
        <v>0.34000000000000341</v>
      </c>
      <c r="S67" s="73">
        <v>0.34000000000000341</v>
      </c>
      <c r="T67" s="74">
        <f t="shared" si="23"/>
        <v>1</v>
      </c>
      <c r="U67" s="72">
        <f t="shared" si="15"/>
        <v>0</v>
      </c>
      <c r="V67" s="73">
        <f t="shared" si="16"/>
        <v>0</v>
      </c>
      <c r="W67" s="73">
        <f t="shared" si="24"/>
        <v>0</v>
      </c>
      <c r="X67" s="73">
        <f t="shared" si="17"/>
        <v>0.34</v>
      </c>
      <c r="Y67" s="74" t="str">
        <f t="shared" si="25"/>
        <v>-</v>
      </c>
      <c r="Z67" s="76" t="e">
        <f t="shared" si="26"/>
        <v>#DIV/0!</v>
      </c>
      <c r="AA67" s="76" t="e">
        <f t="shared" si="27"/>
        <v>#DIV/0!</v>
      </c>
      <c r="AB67" s="264" t="e">
        <f t="shared" si="28"/>
        <v>#DIV/0!</v>
      </c>
    </row>
    <row r="68" spans="1:28" x14ac:dyDescent="0.3">
      <c r="A68" s="113" t="s">
        <v>446</v>
      </c>
      <c r="B68" s="87">
        <v>5494</v>
      </c>
      <c r="C68" s="59" t="s">
        <v>587</v>
      </c>
      <c r="D68" s="62">
        <v>17.636363636363633</v>
      </c>
      <c r="E68" s="70">
        <v>44249</v>
      </c>
      <c r="J68" s="261">
        <f>AVERAGEIFS(Density!B:B,Density!A:A,"&gt;="&amp;P68, Density!A:A, "&lt;="&amp;Q68)</f>
        <v>2.4460000000000002</v>
      </c>
      <c r="M68" s="66" t="s">
        <v>452</v>
      </c>
      <c r="N68" s="59" t="s">
        <v>430</v>
      </c>
      <c r="P68" s="72">
        <v>109.10999999999999</v>
      </c>
      <c r="Q68" s="73">
        <v>109.40999999999998</v>
      </c>
      <c r="R68" s="73">
        <f t="shared" si="22"/>
        <v>0.29999999999999716</v>
      </c>
      <c r="S68" s="73">
        <v>0.29999999999999716</v>
      </c>
      <c r="T68" s="74">
        <f t="shared" si="23"/>
        <v>1</v>
      </c>
      <c r="U68" s="72">
        <f t="shared" si="15"/>
        <v>0</v>
      </c>
      <c r="V68" s="73">
        <f t="shared" si="16"/>
        <v>0</v>
      </c>
      <c r="W68" s="73">
        <f t="shared" si="24"/>
        <v>0</v>
      </c>
      <c r="X68" s="73">
        <f t="shared" si="17"/>
        <v>0.3</v>
      </c>
      <c r="Y68" s="74" t="str">
        <f t="shared" si="25"/>
        <v>-</v>
      </c>
      <c r="Z68" s="76" t="e">
        <f t="shared" si="26"/>
        <v>#DIV/0!</v>
      </c>
      <c r="AA68" s="76" t="e">
        <f t="shared" si="27"/>
        <v>#DIV/0!</v>
      </c>
      <c r="AB68" s="264" t="e">
        <f t="shared" si="28"/>
        <v>#DIV/0!</v>
      </c>
    </row>
    <row r="69" spans="1:28" x14ac:dyDescent="0.3">
      <c r="A69" s="113" t="s">
        <v>446</v>
      </c>
      <c r="B69" s="87">
        <v>5495</v>
      </c>
      <c r="C69" s="59" t="s">
        <v>587</v>
      </c>
      <c r="D69" s="62">
        <v>16.27272727272727</v>
      </c>
      <c r="E69" s="70">
        <v>44249</v>
      </c>
      <c r="J69" s="261">
        <f>AVERAGEIFS(Density!B:B,Density!A:A,"&gt;="&amp;P69, Density!A:A, "&lt;="&amp;Q69)</f>
        <v>2.4565384615384613</v>
      </c>
      <c r="M69" s="66" t="s">
        <v>452</v>
      </c>
      <c r="N69" s="59" t="s">
        <v>430</v>
      </c>
      <c r="P69" s="72">
        <v>109.40999999999998</v>
      </c>
      <c r="Q69" s="73">
        <v>109.91999999999999</v>
      </c>
      <c r="R69" s="73">
        <f t="shared" si="22"/>
        <v>0.51000000000000512</v>
      </c>
      <c r="S69" s="73">
        <v>0.51000000000000512</v>
      </c>
      <c r="T69" s="74">
        <f t="shared" si="23"/>
        <v>1</v>
      </c>
      <c r="U69" s="72">
        <f t="shared" si="15"/>
        <v>0</v>
      </c>
      <c r="V69" s="73">
        <f t="shared" si="16"/>
        <v>0</v>
      </c>
      <c r="W69" s="73">
        <f t="shared" si="24"/>
        <v>0</v>
      </c>
      <c r="X69" s="73">
        <f t="shared" si="17"/>
        <v>0.51</v>
      </c>
      <c r="Y69" s="74" t="str">
        <f t="shared" si="25"/>
        <v>-</v>
      </c>
      <c r="Z69" s="76" t="e">
        <f t="shared" si="26"/>
        <v>#DIV/0!</v>
      </c>
      <c r="AA69" s="76" t="e">
        <f t="shared" si="27"/>
        <v>#DIV/0!</v>
      </c>
      <c r="AB69" s="264" t="e">
        <f t="shared" si="28"/>
        <v>#DIV/0!</v>
      </c>
    </row>
    <row r="70" spans="1:28" x14ac:dyDescent="0.3">
      <c r="A70" s="113" t="s">
        <v>446</v>
      </c>
      <c r="B70" s="87">
        <v>5496</v>
      </c>
      <c r="C70" s="59" t="s">
        <v>587</v>
      </c>
      <c r="D70" s="62">
        <v>20.818181818181817</v>
      </c>
      <c r="E70" s="70">
        <v>44250</v>
      </c>
      <c r="J70" s="261">
        <f>AVERAGEIFS(Density!B:B,Density!A:A,"&gt;="&amp;P70, Density!A:A, "&lt;="&amp;Q70)</f>
        <v>2.4247826086956512</v>
      </c>
      <c r="M70" s="66" t="s">
        <v>452</v>
      </c>
      <c r="N70" s="59" t="s">
        <v>430</v>
      </c>
      <c r="P70" s="72">
        <v>109.92</v>
      </c>
      <c r="Q70" s="73">
        <v>110.37</v>
      </c>
      <c r="R70" s="73">
        <f t="shared" si="22"/>
        <v>0.45000000000000284</v>
      </c>
      <c r="S70" s="73">
        <v>0.45000000000000284</v>
      </c>
      <c r="T70" s="74">
        <f t="shared" si="23"/>
        <v>1</v>
      </c>
      <c r="U70" s="72">
        <f t="shared" si="15"/>
        <v>0</v>
      </c>
      <c r="V70" s="73">
        <f t="shared" si="16"/>
        <v>0</v>
      </c>
      <c r="W70" s="73">
        <f t="shared" si="24"/>
        <v>0</v>
      </c>
      <c r="X70" s="73">
        <f t="shared" si="17"/>
        <v>0.45000000000000284</v>
      </c>
      <c r="Y70" s="74" t="str">
        <f t="shared" si="25"/>
        <v>-</v>
      </c>
      <c r="Z70" s="76" t="e">
        <f t="shared" si="26"/>
        <v>#DIV/0!</v>
      </c>
      <c r="AA70" s="76" t="e">
        <f t="shared" si="27"/>
        <v>#DIV/0!</v>
      </c>
      <c r="AB70" s="264" t="e">
        <f t="shared" si="28"/>
        <v>#DIV/0!</v>
      </c>
    </row>
    <row r="71" spans="1:28" x14ac:dyDescent="0.3">
      <c r="A71" s="113" t="s">
        <v>446</v>
      </c>
      <c r="B71" s="87">
        <v>5497</v>
      </c>
      <c r="C71" s="59" t="s">
        <v>587</v>
      </c>
      <c r="D71" s="62">
        <v>27.545454545454543</v>
      </c>
      <c r="E71" s="70">
        <v>44250</v>
      </c>
      <c r="J71" s="261">
        <f>AVERAGEIFS(Density!B:B,Density!A:A,"&gt;="&amp;P71, Density!A:A, "&lt;="&amp;Q71)</f>
        <v>2.6129166666666661</v>
      </c>
      <c r="M71" s="66" t="s">
        <v>452</v>
      </c>
      <c r="N71" s="59" t="s">
        <v>430</v>
      </c>
      <c r="P71" s="72">
        <v>110.37</v>
      </c>
      <c r="Q71" s="73">
        <v>110.84</v>
      </c>
      <c r="R71" s="73">
        <f t="shared" si="22"/>
        <v>0.46999999999999886</v>
      </c>
      <c r="S71" s="73">
        <v>0.46999999999999886</v>
      </c>
      <c r="T71" s="74">
        <f t="shared" si="23"/>
        <v>1</v>
      </c>
      <c r="U71" s="72">
        <f t="shared" si="15"/>
        <v>0</v>
      </c>
      <c r="V71" s="73">
        <f t="shared" si="16"/>
        <v>0</v>
      </c>
      <c r="W71" s="73">
        <f t="shared" si="24"/>
        <v>0</v>
      </c>
      <c r="X71" s="73">
        <f t="shared" si="17"/>
        <v>0.46999999999999886</v>
      </c>
      <c r="Y71" s="74" t="str">
        <f t="shared" si="25"/>
        <v>-</v>
      </c>
      <c r="Z71" s="76" t="e">
        <f t="shared" si="26"/>
        <v>#DIV/0!</v>
      </c>
      <c r="AA71" s="76" t="e">
        <f t="shared" si="27"/>
        <v>#DIV/0!</v>
      </c>
      <c r="AB71" s="264" t="e">
        <f t="shared" si="28"/>
        <v>#DIV/0!</v>
      </c>
    </row>
    <row r="72" spans="1:28" x14ac:dyDescent="0.3">
      <c r="A72" s="113" t="s">
        <v>446</v>
      </c>
      <c r="B72" s="87">
        <v>5498</v>
      </c>
      <c r="C72" s="59" t="s">
        <v>587</v>
      </c>
      <c r="D72" s="62">
        <v>5.4999999999999991</v>
      </c>
      <c r="E72" s="70">
        <v>44250</v>
      </c>
      <c r="J72" s="261">
        <f>AVERAGEIFS(Density!B:B,Density!A:A,"&gt;="&amp;P72, Density!A:A, "&lt;="&amp;Q72)</f>
        <v>2.6363636363636362</v>
      </c>
      <c r="M72" s="66" t="s">
        <v>452</v>
      </c>
      <c r="N72" s="59" t="s">
        <v>430</v>
      </c>
      <c r="P72" s="72">
        <v>110.84</v>
      </c>
      <c r="Q72" s="73">
        <v>111.04</v>
      </c>
      <c r="R72" s="73">
        <f t="shared" si="22"/>
        <v>0.20000000000000284</v>
      </c>
      <c r="S72" s="73">
        <v>0.20000000000000284</v>
      </c>
      <c r="T72" s="74">
        <f t="shared" si="23"/>
        <v>1</v>
      </c>
      <c r="U72" s="72">
        <f t="shared" si="15"/>
        <v>0</v>
      </c>
      <c r="V72" s="73">
        <f t="shared" si="16"/>
        <v>0</v>
      </c>
      <c r="W72" s="73">
        <f t="shared" si="24"/>
        <v>0</v>
      </c>
      <c r="X72" s="73">
        <f t="shared" si="17"/>
        <v>0.2</v>
      </c>
      <c r="Y72" s="74" t="str">
        <f t="shared" si="25"/>
        <v>-</v>
      </c>
      <c r="Z72" s="76" t="e">
        <f t="shared" si="26"/>
        <v>#DIV/0!</v>
      </c>
      <c r="AA72" s="76" t="e">
        <f t="shared" si="27"/>
        <v>#DIV/0!</v>
      </c>
      <c r="AB72" s="264" t="e">
        <f t="shared" si="28"/>
        <v>#DIV/0!</v>
      </c>
    </row>
    <row r="73" spans="1:28" x14ac:dyDescent="0.3">
      <c r="A73" s="113" t="s">
        <v>446</v>
      </c>
      <c r="B73" s="87">
        <v>5499</v>
      </c>
      <c r="C73" s="59" t="s">
        <v>587</v>
      </c>
      <c r="D73" s="62">
        <v>19.818181818181817</v>
      </c>
      <c r="E73" s="70">
        <v>44250</v>
      </c>
      <c r="J73" s="261">
        <f>AVERAGEIFS(Density!B:B,Density!A:A,"&gt;="&amp;P73, Density!A:A, "&lt;="&amp;Q73)</f>
        <v>2.6938095238095237</v>
      </c>
      <c r="M73" s="66" t="s">
        <v>452</v>
      </c>
      <c r="N73" s="59" t="s">
        <v>430</v>
      </c>
      <c r="P73" s="72">
        <v>111.04</v>
      </c>
      <c r="Q73" s="73">
        <v>111.44</v>
      </c>
      <c r="R73" s="73">
        <f t="shared" si="22"/>
        <v>0.39999999999999147</v>
      </c>
      <c r="S73" s="73">
        <v>0.39999999999999147</v>
      </c>
      <c r="T73" s="74">
        <f t="shared" si="23"/>
        <v>1</v>
      </c>
      <c r="U73" s="72">
        <f t="shared" si="15"/>
        <v>0</v>
      </c>
      <c r="V73" s="73">
        <f t="shared" si="16"/>
        <v>0</v>
      </c>
      <c r="W73" s="73">
        <f t="shared" si="24"/>
        <v>0</v>
      </c>
      <c r="X73" s="73">
        <f t="shared" si="17"/>
        <v>0.39999999999999147</v>
      </c>
      <c r="Y73" s="74" t="str">
        <f t="shared" si="25"/>
        <v>-</v>
      </c>
      <c r="Z73" s="76" t="e">
        <f t="shared" si="26"/>
        <v>#DIV/0!</v>
      </c>
      <c r="AA73" s="76" t="e">
        <f t="shared" si="27"/>
        <v>#DIV/0!</v>
      </c>
      <c r="AB73" s="264" t="e">
        <f t="shared" si="28"/>
        <v>#DIV/0!</v>
      </c>
    </row>
    <row r="74" spans="1:28" x14ac:dyDescent="0.3">
      <c r="A74" s="113" t="s">
        <v>446</v>
      </c>
      <c r="B74" s="87">
        <v>5500</v>
      </c>
      <c r="C74" s="59" t="s">
        <v>587</v>
      </c>
      <c r="D74" s="62">
        <v>8.545454545454545</v>
      </c>
      <c r="E74" s="70">
        <v>44250</v>
      </c>
      <c r="J74" s="261">
        <f>AVERAGEIFS(Density!B:B,Density!A:A,"&gt;="&amp;P74, Density!A:A, "&lt;="&amp;Q74)</f>
        <v>2.7063636363636365</v>
      </c>
      <c r="M74" s="66" t="s">
        <v>452</v>
      </c>
      <c r="N74" s="59" t="s">
        <v>430</v>
      </c>
      <c r="P74" s="72">
        <v>111.44</v>
      </c>
      <c r="Q74" s="73">
        <v>111.64</v>
      </c>
      <c r="R74" s="73">
        <f t="shared" si="22"/>
        <v>0.20000000000000284</v>
      </c>
      <c r="S74" s="73">
        <v>0.20000000000000284</v>
      </c>
      <c r="T74" s="74">
        <f t="shared" si="23"/>
        <v>1</v>
      </c>
      <c r="U74" s="72">
        <f t="shared" si="15"/>
        <v>0</v>
      </c>
      <c r="V74" s="73">
        <f t="shared" si="16"/>
        <v>0</v>
      </c>
      <c r="W74" s="73">
        <f t="shared" si="24"/>
        <v>0</v>
      </c>
      <c r="X74" s="73">
        <f t="shared" si="17"/>
        <v>0.20000000000000284</v>
      </c>
      <c r="Y74" s="74" t="str">
        <f t="shared" si="25"/>
        <v>-</v>
      </c>
      <c r="Z74" s="76" t="e">
        <f t="shared" si="26"/>
        <v>#DIV/0!</v>
      </c>
      <c r="AA74" s="76" t="e">
        <f t="shared" si="27"/>
        <v>#DIV/0!</v>
      </c>
      <c r="AB74" s="264" t="e">
        <f t="shared" si="28"/>
        <v>#DIV/0!</v>
      </c>
    </row>
    <row r="75" spans="1:28" x14ac:dyDescent="0.3">
      <c r="A75" s="113" t="s">
        <v>446</v>
      </c>
      <c r="B75" s="87">
        <v>5808</v>
      </c>
      <c r="C75" s="59" t="s">
        <v>587</v>
      </c>
      <c r="D75" s="62">
        <v>8.8181818181818166</v>
      </c>
      <c r="E75" s="70">
        <v>44250</v>
      </c>
      <c r="J75" s="261">
        <f>AVERAGEIFS(Density!B:B,Density!A:A,"&gt;="&amp;P75, Density!A:A, "&lt;="&amp;Q75)</f>
        <v>2.6311111111111112</v>
      </c>
      <c r="M75" s="66" t="s">
        <v>452</v>
      </c>
      <c r="N75" s="59" t="s">
        <v>430</v>
      </c>
      <c r="P75" s="72">
        <v>111.64</v>
      </c>
      <c r="Q75" s="73">
        <v>111.81</v>
      </c>
      <c r="R75" s="73">
        <f t="shared" si="22"/>
        <v>0.17000000000000171</v>
      </c>
      <c r="S75" s="73">
        <v>0.17000000000000171</v>
      </c>
      <c r="T75" s="74">
        <f t="shared" si="23"/>
        <v>1</v>
      </c>
      <c r="U75" s="72">
        <f t="shared" si="15"/>
        <v>0</v>
      </c>
      <c r="V75" s="73">
        <f t="shared" si="16"/>
        <v>0</v>
      </c>
      <c r="W75" s="73">
        <f t="shared" si="24"/>
        <v>0</v>
      </c>
      <c r="X75" s="73">
        <f t="shared" si="17"/>
        <v>0.17000000000000171</v>
      </c>
      <c r="Y75" s="74" t="str">
        <f t="shared" si="25"/>
        <v>-</v>
      </c>
      <c r="Z75" s="76" t="e">
        <f t="shared" si="26"/>
        <v>#DIV/0!</v>
      </c>
      <c r="AA75" s="76" t="e">
        <f t="shared" si="27"/>
        <v>#DIV/0!</v>
      </c>
      <c r="AB75" s="264" t="e">
        <f t="shared" si="28"/>
        <v>#DIV/0!</v>
      </c>
    </row>
    <row r="76" spans="1:28" x14ac:dyDescent="0.3">
      <c r="A76" s="113" t="s">
        <v>446</v>
      </c>
      <c r="B76" s="87">
        <v>5809</v>
      </c>
      <c r="C76" s="59" t="s">
        <v>587</v>
      </c>
      <c r="D76" s="62">
        <v>11.818181818181817</v>
      </c>
      <c r="E76" s="70">
        <v>44250</v>
      </c>
      <c r="J76" s="261">
        <f>AVERAGEIFS(Density!B:B,Density!A:A,"&gt;="&amp;P76, Density!A:A, "&lt;="&amp;Q76)</f>
        <v>2.6030000000000002</v>
      </c>
      <c r="M76" s="66" t="s">
        <v>452</v>
      </c>
      <c r="N76" s="59" t="s">
        <v>430</v>
      </c>
      <c r="P76" s="72">
        <v>111.81</v>
      </c>
      <c r="Q76" s="73">
        <v>112</v>
      </c>
      <c r="R76" s="73">
        <f t="shared" si="22"/>
        <v>0.18999999999999773</v>
      </c>
      <c r="S76" s="73">
        <v>0.18999999999999773</v>
      </c>
      <c r="T76" s="74">
        <f t="shared" si="23"/>
        <v>1</v>
      </c>
      <c r="U76" s="72">
        <f t="shared" si="15"/>
        <v>0</v>
      </c>
      <c r="V76" s="73">
        <f t="shared" si="16"/>
        <v>0</v>
      </c>
      <c r="W76" s="73">
        <f t="shared" si="24"/>
        <v>0</v>
      </c>
      <c r="X76" s="73">
        <f t="shared" si="17"/>
        <v>0.18999999999999773</v>
      </c>
      <c r="Y76" s="74" t="str">
        <f t="shared" si="25"/>
        <v>-</v>
      </c>
      <c r="Z76" s="76" t="e">
        <f t="shared" si="26"/>
        <v>#DIV/0!</v>
      </c>
      <c r="AA76" s="76" t="e">
        <f t="shared" si="27"/>
        <v>#DIV/0!</v>
      </c>
      <c r="AB76" s="264" t="e">
        <f t="shared" si="28"/>
        <v>#DIV/0!</v>
      </c>
    </row>
    <row r="77" spans="1:28" x14ac:dyDescent="0.3">
      <c r="A77" s="113" t="s">
        <v>446</v>
      </c>
      <c r="B77" s="87">
        <v>5810</v>
      </c>
      <c r="C77" s="59" t="s">
        <v>587</v>
      </c>
      <c r="D77" s="62">
        <v>9.545454545454545</v>
      </c>
      <c r="E77" s="70">
        <v>44250</v>
      </c>
      <c r="J77" s="261">
        <f>AVERAGEIFS(Density!B:B,Density!A:A,"&gt;="&amp;P77, Density!A:A, "&lt;="&amp;Q77)</f>
        <v>2.6045454545454549</v>
      </c>
      <c r="M77" s="66" t="s">
        <v>452</v>
      </c>
      <c r="N77" s="59" t="s">
        <v>430</v>
      </c>
      <c r="P77" s="72">
        <v>112</v>
      </c>
      <c r="Q77" s="73">
        <v>112.2</v>
      </c>
      <c r="R77" s="73">
        <f t="shared" si="22"/>
        <v>0.20000000000000284</v>
      </c>
      <c r="S77" s="73">
        <v>0.20000000000000284</v>
      </c>
      <c r="T77" s="74">
        <f t="shared" si="23"/>
        <v>1</v>
      </c>
      <c r="U77" s="72">
        <f t="shared" si="15"/>
        <v>0</v>
      </c>
      <c r="V77" s="73">
        <f t="shared" si="16"/>
        <v>0</v>
      </c>
      <c r="W77" s="73">
        <f t="shared" si="24"/>
        <v>0</v>
      </c>
      <c r="X77" s="73">
        <f t="shared" si="17"/>
        <v>0.20000000000000284</v>
      </c>
      <c r="Y77" s="74" t="str">
        <f t="shared" si="25"/>
        <v>-</v>
      </c>
      <c r="Z77" s="76" t="e">
        <f t="shared" si="26"/>
        <v>#DIV/0!</v>
      </c>
      <c r="AA77" s="76" t="e">
        <f t="shared" si="27"/>
        <v>#DIV/0!</v>
      </c>
      <c r="AB77" s="264" t="e">
        <f t="shared" si="28"/>
        <v>#DIV/0!</v>
      </c>
    </row>
    <row r="78" spans="1:28" x14ac:dyDescent="0.3">
      <c r="A78" s="113" t="s">
        <v>446</v>
      </c>
      <c r="B78" s="87">
        <v>5811</v>
      </c>
      <c r="C78" s="59" t="s">
        <v>587</v>
      </c>
      <c r="D78" s="62">
        <v>10.18181818181818</v>
      </c>
      <c r="E78" s="70">
        <v>44250</v>
      </c>
      <c r="J78" s="261">
        <f>AVERAGEIFS(Density!B:B,Density!A:A,"&gt;="&amp;P78, Density!A:A, "&lt;="&amp;Q78)</f>
        <v>2.62</v>
      </c>
      <c r="M78" s="66" t="s">
        <v>452</v>
      </c>
      <c r="N78" s="59" t="s">
        <v>430</v>
      </c>
      <c r="P78" s="72">
        <v>112.2</v>
      </c>
      <c r="Q78" s="73">
        <v>112.45</v>
      </c>
      <c r="R78" s="73">
        <f t="shared" si="22"/>
        <v>0.25</v>
      </c>
      <c r="S78" s="73">
        <v>0.25</v>
      </c>
      <c r="T78" s="74">
        <f t="shared" si="23"/>
        <v>1</v>
      </c>
      <c r="U78" s="72">
        <f t="shared" si="15"/>
        <v>0</v>
      </c>
      <c r="V78" s="73">
        <f t="shared" si="16"/>
        <v>0</v>
      </c>
      <c r="W78" s="73">
        <f t="shared" si="24"/>
        <v>0</v>
      </c>
      <c r="X78" s="73">
        <f t="shared" si="17"/>
        <v>0.25</v>
      </c>
      <c r="Y78" s="74" t="str">
        <f t="shared" si="25"/>
        <v>-</v>
      </c>
      <c r="Z78" s="76" t="e">
        <f t="shared" si="26"/>
        <v>#DIV/0!</v>
      </c>
      <c r="AA78" s="76" t="e">
        <f t="shared" si="27"/>
        <v>#DIV/0!</v>
      </c>
      <c r="AB78" s="264" t="e">
        <f t="shared" si="28"/>
        <v>#DIV/0!</v>
      </c>
    </row>
    <row r="79" spans="1:28" x14ac:dyDescent="0.3">
      <c r="A79" s="113" t="s">
        <v>446</v>
      </c>
      <c r="B79" s="87">
        <v>5812</v>
      </c>
      <c r="C79" s="59" t="s">
        <v>587</v>
      </c>
      <c r="D79" s="62">
        <v>10.818181818181818</v>
      </c>
      <c r="E79" s="70">
        <v>44250</v>
      </c>
      <c r="J79" s="261">
        <f>AVERAGEIFS(Density!B:B,Density!A:A,"&gt;="&amp;P79, Density!A:A, "&lt;="&amp;Q79)</f>
        <v>2.5915384615384616</v>
      </c>
      <c r="M79" s="66" t="s">
        <v>452</v>
      </c>
      <c r="N79" s="59" t="s">
        <v>430</v>
      </c>
      <c r="P79" s="72">
        <v>112.45</v>
      </c>
      <c r="Q79" s="73">
        <v>112.7</v>
      </c>
      <c r="R79" s="73">
        <f t="shared" si="22"/>
        <v>0.25</v>
      </c>
      <c r="S79" s="73">
        <v>0.25</v>
      </c>
      <c r="T79" s="74">
        <f t="shared" si="23"/>
        <v>1</v>
      </c>
      <c r="U79" s="72">
        <f t="shared" si="15"/>
        <v>0</v>
      </c>
      <c r="V79" s="73">
        <f t="shared" si="16"/>
        <v>0</v>
      </c>
      <c r="W79" s="73">
        <f t="shared" si="24"/>
        <v>0</v>
      </c>
      <c r="X79" s="73">
        <f t="shared" si="17"/>
        <v>0.25</v>
      </c>
      <c r="Y79" s="74" t="str">
        <f t="shared" si="25"/>
        <v>-</v>
      </c>
      <c r="Z79" s="76" t="e">
        <f t="shared" si="26"/>
        <v>#DIV/0!</v>
      </c>
      <c r="AA79" s="76" t="e">
        <f t="shared" si="27"/>
        <v>#DIV/0!</v>
      </c>
      <c r="AB79" s="264" t="e">
        <f t="shared" si="28"/>
        <v>#DIV/0!</v>
      </c>
    </row>
    <row r="80" spans="1:28" x14ac:dyDescent="0.3">
      <c r="A80" s="113" t="s">
        <v>446</v>
      </c>
      <c r="B80" s="87">
        <v>5813</v>
      </c>
      <c r="C80" s="59" t="s">
        <v>587</v>
      </c>
      <c r="D80" s="62">
        <v>12.09090909090909</v>
      </c>
      <c r="E80" s="70">
        <v>44250</v>
      </c>
      <c r="J80" s="261">
        <f>AVERAGEIFS(Density!B:B,Density!A:A,"&gt;="&amp;P80, Density!A:A, "&lt;="&amp;Q80)</f>
        <v>2.6016666666666666</v>
      </c>
      <c r="M80" s="66" t="s">
        <v>452</v>
      </c>
      <c r="N80" s="59" t="s">
        <v>430</v>
      </c>
      <c r="P80" s="72">
        <v>112.7</v>
      </c>
      <c r="Q80" s="73">
        <v>112.92</v>
      </c>
      <c r="R80" s="73">
        <f t="shared" si="22"/>
        <v>0.21999999999999886</v>
      </c>
      <c r="S80" s="73">
        <v>0.21999999999999886</v>
      </c>
      <c r="T80" s="74">
        <f t="shared" si="23"/>
        <v>1</v>
      </c>
      <c r="U80" s="72">
        <f t="shared" si="15"/>
        <v>0</v>
      </c>
      <c r="V80" s="73">
        <f t="shared" si="16"/>
        <v>0</v>
      </c>
      <c r="W80" s="73">
        <f t="shared" si="24"/>
        <v>0</v>
      </c>
      <c r="X80" s="73">
        <f t="shared" si="17"/>
        <v>0.21999999999999886</v>
      </c>
      <c r="Y80" s="74" t="str">
        <f t="shared" si="25"/>
        <v>-</v>
      </c>
      <c r="Z80" s="76" t="e">
        <f t="shared" si="26"/>
        <v>#DIV/0!</v>
      </c>
      <c r="AA80" s="76" t="e">
        <f t="shared" si="27"/>
        <v>#DIV/0!</v>
      </c>
      <c r="AB80" s="264" t="e">
        <f t="shared" si="28"/>
        <v>#DIV/0!</v>
      </c>
    </row>
    <row r="81" spans="1:28" x14ac:dyDescent="0.3">
      <c r="A81" s="113" t="s">
        <v>446</v>
      </c>
      <c r="B81" s="87">
        <v>5814</v>
      </c>
      <c r="C81" s="59" t="s">
        <v>587</v>
      </c>
      <c r="D81" s="62">
        <v>9</v>
      </c>
      <c r="E81" s="70">
        <v>44250</v>
      </c>
      <c r="J81" s="261">
        <f>AVERAGEIFS(Density!B:B,Density!A:A,"&gt;="&amp;P81, Density!A:A, "&lt;="&amp;Q81)</f>
        <v>2.6311111111111112</v>
      </c>
      <c r="M81" s="66" t="s">
        <v>452</v>
      </c>
      <c r="N81" s="59" t="s">
        <v>430</v>
      </c>
      <c r="P81" s="72">
        <v>112.92</v>
      </c>
      <c r="Q81" s="73">
        <v>113.26</v>
      </c>
      <c r="R81" s="73">
        <f t="shared" si="22"/>
        <v>0.34000000000000341</v>
      </c>
      <c r="S81" s="73">
        <v>0.34000000000000341</v>
      </c>
      <c r="T81" s="74">
        <f t="shared" si="23"/>
        <v>1</v>
      </c>
      <c r="U81" s="72">
        <f t="shared" si="15"/>
        <v>0</v>
      </c>
      <c r="V81" s="73">
        <f t="shared" si="16"/>
        <v>0</v>
      </c>
      <c r="W81" s="73">
        <f t="shared" si="24"/>
        <v>0</v>
      </c>
      <c r="X81" s="73">
        <f t="shared" si="17"/>
        <v>0.34000000000000341</v>
      </c>
      <c r="Y81" s="74" t="str">
        <f t="shared" si="25"/>
        <v>-</v>
      </c>
      <c r="Z81" s="76" t="e">
        <f t="shared" si="26"/>
        <v>#DIV/0!</v>
      </c>
      <c r="AA81" s="76" t="e">
        <f t="shared" si="27"/>
        <v>#DIV/0!</v>
      </c>
      <c r="AB81" s="264" t="e">
        <f t="shared" si="28"/>
        <v>#DIV/0!</v>
      </c>
    </row>
    <row r="82" spans="1:28" x14ac:dyDescent="0.3">
      <c r="A82" s="113" t="s">
        <v>446</v>
      </c>
      <c r="B82" s="87">
        <v>5815</v>
      </c>
      <c r="C82" s="59" t="s">
        <v>587</v>
      </c>
      <c r="D82" s="62">
        <v>15.545454545454545</v>
      </c>
      <c r="E82" s="70">
        <v>44250</v>
      </c>
      <c r="J82" s="261">
        <f>AVERAGEIFS(Density!B:B,Density!A:A,"&gt;="&amp;P82, Density!A:A, "&lt;="&amp;Q82)</f>
        <v>2.6600000000000006</v>
      </c>
      <c r="M82" s="66" t="s">
        <v>452</v>
      </c>
      <c r="N82" s="59" t="s">
        <v>430</v>
      </c>
      <c r="P82" s="72">
        <v>113.26</v>
      </c>
      <c r="Q82" s="73">
        <v>113.6</v>
      </c>
      <c r="R82" s="73">
        <f t="shared" si="22"/>
        <v>0.3399999999999892</v>
      </c>
      <c r="S82" s="73">
        <v>0.3399999999999892</v>
      </c>
      <c r="T82" s="74">
        <f t="shared" si="23"/>
        <v>1</v>
      </c>
      <c r="U82" s="72">
        <f t="shared" si="15"/>
        <v>0</v>
      </c>
      <c r="V82" s="73">
        <f t="shared" si="16"/>
        <v>0</v>
      </c>
      <c r="W82" s="73">
        <f t="shared" si="24"/>
        <v>0</v>
      </c>
      <c r="X82" s="73">
        <f t="shared" si="17"/>
        <v>0.3399999999999892</v>
      </c>
      <c r="Y82" s="74" t="str">
        <f t="shared" si="25"/>
        <v>-</v>
      </c>
      <c r="Z82" s="76" t="e">
        <f t="shared" si="26"/>
        <v>#DIV/0!</v>
      </c>
      <c r="AA82" s="76" t="e">
        <f t="shared" si="27"/>
        <v>#DIV/0!</v>
      </c>
      <c r="AB82" s="264" t="e">
        <f t="shared" si="28"/>
        <v>#DIV/0!</v>
      </c>
    </row>
    <row r="83" spans="1:28" x14ac:dyDescent="0.3">
      <c r="A83" s="113" t="s">
        <v>446</v>
      </c>
      <c r="B83" s="87">
        <v>5816</v>
      </c>
      <c r="C83" s="59" t="s">
        <v>587</v>
      </c>
      <c r="D83" s="62">
        <v>9.6363636363636349</v>
      </c>
      <c r="E83" s="70">
        <v>44250</v>
      </c>
      <c r="J83" s="261">
        <f>AVERAGEIFS(Density!B:B,Density!A:A,"&gt;="&amp;P83, Density!A:A, "&lt;="&amp;Q83)</f>
        <v>2.6687500000000002</v>
      </c>
      <c r="M83" s="66" t="s">
        <v>452</v>
      </c>
      <c r="N83" s="59" t="s">
        <v>430</v>
      </c>
      <c r="P83" s="72">
        <v>113.6</v>
      </c>
      <c r="Q83" s="73">
        <v>113.75</v>
      </c>
      <c r="R83" s="73">
        <f t="shared" si="22"/>
        <v>0.15000000000000568</v>
      </c>
      <c r="S83" s="73">
        <v>0.15000000000000568</v>
      </c>
      <c r="T83" s="74">
        <f t="shared" si="23"/>
        <v>1</v>
      </c>
      <c r="U83" s="72">
        <f t="shared" si="15"/>
        <v>0</v>
      </c>
      <c r="V83" s="73">
        <f t="shared" si="16"/>
        <v>0</v>
      </c>
      <c r="W83" s="73">
        <f t="shared" si="24"/>
        <v>0</v>
      </c>
      <c r="X83" s="73">
        <f t="shared" si="17"/>
        <v>0.15000000000000568</v>
      </c>
      <c r="Y83" s="74" t="str">
        <f t="shared" si="25"/>
        <v>-</v>
      </c>
      <c r="Z83" s="76" t="e">
        <f t="shared" si="26"/>
        <v>#DIV/0!</v>
      </c>
      <c r="AA83" s="76" t="e">
        <f t="shared" si="27"/>
        <v>#DIV/0!</v>
      </c>
      <c r="AB83" s="264" t="e">
        <f t="shared" si="28"/>
        <v>#DIV/0!</v>
      </c>
    </row>
    <row r="84" spans="1:28" x14ac:dyDescent="0.3">
      <c r="A84" s="113" t="s">
        <v>446</v>
      </c>
      <c r="B84" s="87">
        <v>5817</v>
      </c>
      <c r="C84" s="59" t="s">
        <v>587</v>
      </c>
      <c r="D84" s="62">
        <v>13.272727272727272</v>
      </c>
      <c r="E84" s="70">
        <v>44250</v>
      </c>
      <c r="J84" s="261">
        <f>AVERAGEIFS(Density!B:B,Density!A:A,"&gt;="&amp;P84, Density!A:A, "&lt;="&amp;Q84)</f>
        <v>2.6370000000000005</v>
      </c>
      <c r="M84" s="66" t="s">
        <v>452</v>
      </c>
      <c r="N84" s="59" t="s">
        <v>430</v>
      </c>
      <c r="P84" s="72">
        <v>113.75</v>
      </c>
      <c r="Q84" s="73">
        <v>113.94</v>
      </c>
      <c r="R84" s="73">
        <f t="shared" si="22"/>
        <v>0.18999999999999773</v>
      </c>
      <c r="S84" s="73">
        <v>0.18999999999999773</v>
      </c>
      <c r="T84" s="74">
        <f t="shared" si="23"/>
        <v>1</v>
      </c>
      <c r="U84" s="72">
        <f t="shared" si="15"/>
        <v>0</v>
      </c>
      <c r="V84" s="73">
        <f t="shared" si="16"/>
        <v>0</v>
      </c>
      <c r="W84" s="73">
        <f t="shared" si="24"/>
        <v>0</v>
      </c>
      <c r="X84" s="73">
        <f t="shared" si="17"/>
        <v>0.18999999999999773</v>
      </c>
      <c r="Y84" s="74" t="str">
        <f t="shared" si="25"/>
        <v>-</v>
      </c>
      <c r="Z84" s="76" t="e">
        <f t="shared" si="26"/>
        <v>#DIV/0!</v>
      </c>
      <c r="AA84" s="76" t="e">
        <f t="shared" si="27"/>
        <v>#DIV/0!</v>
      </c>
      <c r="AB84" s="264" t="e">
        <f t="shared" si="28"/>
        <v>#DIV/0!</v>
      </c>
    </row>
    <row r="85" spans="1:28" x14ac:dyDescent="0.3">
      <c r="A85" s="113" t="s">
        <v>446</v>
      </c>
      <c r="B85" s="87">
        <v>5818</v>
      </c>
      <c r="C85" s="59" t="s">
        <v>587</v>
      </c>
      <c r="D85" s="62">
        <v>16.90909090909091</v>
      </c>
      <c r="E85" s="70">
        <v>44250</v>
      </c>
      <c r="J85" s="261">
        <f>AVERAGEIFS(Density!B:B,Density!A:A,"&gt;="&amp;P85, Density!A:A, "&lt;="&amp;Q85)</f>
        <v>2.5974999999999997</v>
      </c>
      <c r="M85" s="66" t="s">
        <v>452</v>
      </c>
      <c r="N85" s="59" t="s">
        <v>430</v>
      </c>
      <c r="P85" s="72">
        <v>113.94</v>
      </c>
      <c r="Q85" s="73">
        <v>114.16</v>
      </c>
      <c r="R85" s="73">
        <f t="shared" si="22"/>
        <v>0.21999999999999886</v>
      </c>
      <c r="S85" s="73">
        <v>0.21999999999999886</v>
      </c>
      <c r="T85" s="74">
        <f t="shared" si="23"/>
        <v>1</v>
      </c>
      <c r="U85" s="72">
        <f t="shared" si="15"/>
        <v>0</v>
      </c>
      <c r="V85" s="73">
        <f t="shared" si="16"/>
        <v>0</v>
      </c>
      <c r="W85" s="73">
        <f t="shared" si="24"/>
        <v>0</v>
      </c>
      <c r="X85" s="73">
        <f t="shared" si="17"/>
        <v>0.21999999999999886</v>
      </c>
      <c r="Y85" s="74" t="str">
        <f t="shared" si="25"/>
        <v>-</v>
      </c>
      <c r="Z85" s="76" t="e">
        <f t="shared" si="26"/>
        <v>#DIV/0!</v>
      </c>
      <c r="AA85" s="76" t="e">
        <f t="shared" si="27"/>
        <v>#DIV/0!</v>
      </c>
      <c r="AB85" s="264" t="e">
        <f t="shared" si="28"/>
        <v>#DIV/0!</v>
      </c>
    </row>
    <row r="86" spans="1:28" x14ac:dyDescent="0.3">
      <c r="A86" s="113" t="s">
        <v>446</v>
      </c>
      <c r="B86" s="87">
        <v>5819</v>
      </c>
      <c r="C86" s="59" t="s">
        <v>587</v>
      </c>
      <c r="D86" s="62">
        <v>11.363636363636363</v>
      </c>
      <c r="E86" s="70">
        <v>44250</v>
      </c>
      <c r="J86" s="261">
        <f>AVERAGEIFS(Density!B:B,Density!A:A,"&gt;="&amp;P86, Density!A:A, "&lt;="&amp;Q86)</f>
        <v>2.6139999999999994</v>
      </c>
      <c r="M86" s="66" t="s">
        <v>452</v>
      </c>
      <c r="N86" s="59" t="s">
        <v>430</v>
      </c>
      <c r="P86" s="72">
        <v>114.16</v>
      </c>
      <c r="Q86" s="73">
        <v>114.44</v>
      </c>
      <c r="R86" s="73">
        <f t="shared" si="22"/>
        <v>0.28000000000000114</v>
      </c>
      <c r="S86" s="73">
        <v>0.28000000000000114</v>
      </c>
      <c r="T86" s="74">
        <f t="shared" si="23"/>
        <v>1</v>
      </c>
      <c r="U86" s="72">
        <f t="shared" si="15"/>
        <v>0</v>
      </c>
      <c r="V86" s="73">
        <f t="shared" si="16"/>
        <v>0</v>
      </c>
      <c r="W86" s="73">
        <f t="shared" si="24"/>
        <v>0</v>
      </c>
      <c r="X86" s="73">
        <f t="shared" si="17"/>
        <v>0.28000000000000114</v>
      </c>
      <c r="Y86" s="74" t="str">
        <f t="shared" si="25"/>
        <v>-</v>
      </c>
      <c r="Z86" s="76" t="e">
        <f t="shared" si="26"/>
        <v>#DIV/0!</v>
      </c>
      <c r="AA86" s="76" t="e">
        <f t="shared" si="27"/>
        <v>#DIV/0!</v>
      </c>
      <c r="AB86" s="264" t="e">
        <f t="shared" si="28"/>
        <v>#DIV/0!</v>
      </c>
    </row>
    <row r="87" spans="1:28" x14ac:dyDescent="0.3">
      <c r="A87" s="113" t="s">
        <v>446</v>
      </c>
      <c r="B87" s="87">
        <v>5820</v>
      </c>
      <c r="C87" s="59" t="s">
        <v>587</v>
      </c>
      <c r="D87" s="62">
        <v>14.727272727272725</v>
      </c>
      <c r="E87" s="70">
        <v>44250</v>
      </c>
      <c r="J87" s="261">
        <f>AVERAGEIFS(Density!B:B,Density!A:A,"&gt;="&amp;P87, Density!A:A, "&lt;="&amp;Q87)</f>
        <v>2.5968749999999998</v>
      </c>
      <c r="M87" s="66" t="s">
        <v>452</v>
      </c>
      <c r="N87" s="59" t="s">
        <v>430</v>
      </c>
      <c r="P87" s="72">
        <v>114.44</v>
      </c>
      <c r="Q87" s="73">
        <v>114.74</v>
      </c>
      <c r="R87" s="73">
        <f t="shared" si="22"/>
        <v>0.29999999999999716</v>
      </c>
      <c r="S87" s="73">
        <v>0.29999999999999716</v>
      </c>
      <c r="T87" s="74">
        <f t="shared" si="23"/>
        <v>1</v>
      </c>
      <c r="U87" s="72">
        <f t="shared" si="15"/>
        <v>0</v>
      </c>
      <c r="V87" s="73">
        <f t="shared" si="16"/>
        <v>0</v>
      </c>
      <c r="W87" s="73">
        <f t="shared" si="24"/>
        <v>0</v>
      </c>
      <c r="X87" s="73">
        <f t="shared" si="17"/>
        <v>0.29999999999999716</v>
      </c>
      <c r="Y87" s="74" t="str">
        <f t="shared" si="25"/>
        <v>-</v>
      </c>
      <c r="Z87" s="76" t="e">
        <f t="shared" si="26"/>
        <v>#DIV/0!</v>
      </c>
      <c r="AA87" s="76" t="e">
        <f t="shared" si="27"/>
        <v>#DIV/0!</v>
      </c>
      <c r="AB87" s="264" t="e">
        <f t="shared" si="28"/>
        <v>#DIV/0!</v>
      </c>
    </row>
    <row r="88" spans="1:28" x14ac:dyDescent="0.3">
      <c r="A88" s="113" t="s">
        <v>446</v>
      </c>
      <c r="B88" s="87">
        <v>5821</v>
      </c>
      <c r="C88" s="59" t="s">
        <v>587</v>
      </c>
      <c r="D88" s="62">
        <v>10.727272727272727</v>
      </c>
      <c r="E88" s="70">
        <v>44250</v>
      </c>
      <c r="J88" s="261">
        <f>AVERAGEIFS(Density!B:B,Density!A:A,"&gt;="&amp;P88, Density!A:A, "&lt;="&amp;Q88)</f>
        <v>2.6209090909090906</v>
      </c>
      <c r="M88" s="66" t="s">
        <v>452</v>
      </c>
      <c r="N88" s="59" t="s">
        <v>430</v>
      </c>
      <c r="P88" s="72">
        <v>114.74</v>
      </c>
      <c r="Q88" s="73">
        <v>114.94</v>
      </c>
      <c r="R88" s="73">
        <f t="shared" si="22"/>
        <v>0.20000000000000284</v>
      </c>
      <c r="S88" s="73">
        <v>0.20000000000000284</v>
      </c>
      <c r="T88" s="74">
        <f t="shared" si="23"/>
        <v>1</v>
      </c>
      <c r="U88" s="72">
        <f t="shared" si="15"/>
        <v>0</v>
      </c>
      <c r="V88" s="73">
        <f t="shared" si="16"/>
        <v>0</v>
      </c>
      <c r="W88" s="73">
        <f t="shared" si="24"/>
        <v>0</v>
      </c>
      <c r="X88" s="73">
        <f t="shared" si="17"/>
        <v>0.20000000000000284</v>
      </c>
      <c r="Y88" s="74" t="str">
        <f t="shared" si="25"/>
        <v>-</v>
      </c>
      <c r="Z88" s="76" t="e">
        <f t="shared" si="26"/>
        <v>#DIV/0!</v>
      </c>
      <c r="AA88" s="76" t="e">
        <f t="shared" si="27"/>
        <v>#DIV/0!</v>
      </c>
      <c r="AB88" s="264" t="e">
        <f t="shared" si="28"/>
        <v>#DIV/0!</v>
      </c>
    </row>
    <row r="89" spans="1:28" x14ac:dyDescent="0.3">
      <c r="A89" s="113" t="s">
        <v>446</v>
      </c>
      <c r="B89" s="87">
        <v>5822</v>
      </c>
      <c r="C89" s="59" t="s">
        <v>587</v>
      </c>
      <c r="D89" s="62">
        <v>7.0909090909090899</v>
      </c>
      <c r="E89" s="70">
        <v>44250</v>
      </c>
      <c r="J89" s="261">
        <f>AVERAGEIFS(Density!B:B,Density!A:A,"&gt;="&amp;P89, Density!A:A, "&lt;="&amp;Q89)</f>
        <v>2.6730000000000005</v>
      </c>
      <c r="M89" s="66" t="s">
        <v>452</v>
      </c>
      <c r="N89" s="59" t="s">
        <v>430</v>
      </c>
      <c r="P89" s="72">
        <v>114.94</v>
      </c>
      <c r="Q89" s="73">
        <v>115.12</v>
      </c>
      <c r="R89" s="73">
        <f t="shared" si="22"/>
        <v>0.18000000000000682</v>
      </c>
      <c r="S89" s="73">
        <v>0.18000000000000682</v>
      </c>
      <c r="T89" s="74">
        <f t="shared" si="23"/>
        <v>1</v>
      </c>
      <c r="U89" s="72">
        <f t="shared" si="15"/>
        <v>0</v>
      </c>
      <c r="V89" s="73">
        <f t="shared" si="16"/>
        <v>0</v>
      </c>
      <c r="W89" s="73">
        <f t="shared" si="24"/>
        <v>0</v>
      </c>
      <c r="X89" s="73">
        <f t="shared" si="17"/>
        <v>0.18000000000000682</v>
      </c>
      <c r="Y89" s="74" t="str">
        <f t="shared" si="25"/>
        <v>-</v>
      </c>
      <c r="Z89" s="76" t="e">
        <f t="shared" si="26"/>
        <v>#DIV/0!</v>
      </c>
      <c r="AA89" s="76" t="e">
        <f t="shared" si="27"/>
        <v>#DIV/0!</v>
      </c>
      <c r="AB89" s="264" t="e">
        <f t="shared" si="28"/>
        <v>#DIV/0!</v>
      </c>
    </row>
    <row r="90" spans="1:28" x14ac:dyDescent="0.3">
      <c r="A90" s="113" t="s">
        <v>446</v>
      </c>
      <c r="B90" s="87">
        <v>5823</v>
      </c>
      <c r="C90" s="59" t="s">
        <v>588</v>
      </c>
      <c r="D90" s="62">
        <v>6.7272727272727266</v>
      </c>
      <c r="E90" s="70">
        <v>44250</v>
      </c>
      <c r="J90" s="261">
        <f>AVERAGEIFS(Density!B:B,Density!A:A,"&gt;="&amp;P90, Density!A:A, "&lt;="&amp;Q90)</f>
        <v>2.6216666666666666</v>
      </c>
      <c r="M90" s="66" t="s">
        <v>452</v>
      </c>
      <c r="N90" s="59" t="s">
        <v>430</v>
      </c>
      <c r="P90" s="72">
        <v>115.12</v>
      </c>
      <c r="Q90" s="73">
        <v>115.22</v>
      </c>
      <c r="R90" s="73">
        <f t="shared" si="22"/>
        <v>9.9999999999994316E-2</v>
      </c>
      <c r="S90" s="73">
        <v>9.9999999999994316E-2</v>
      </c>
      <c r="T90" s="74">
        <f t="shared" si="23"/>
        <v>1</v>
      </c>
      <c r="U90" s="72">
        <f t="shared" si="15"/>
        <v>0</v>
      </c>
      <c r="V90" s="73">
        <f t="shared" si="16"/>
        <v>0</v>
      </c>
      <c r="W90" s="73">
        <f t="shared" si="24"/>
        <v>0</v>
      </c>
      <c r="X90" s="73">
        <f t="shared" si="17"/>
        <v>9.9999999999994316E-2</v>
      </c>
      <c r="Y90" s="74" t="str">
        <f t="shared" si="25"/>
        <v>-</v>
      </c>
      <c r="Z90" s="76" t="e">
        <f t="shared" si="26"/>
        <v>#DIV/0!</v>
      </c>
      <c r="AA90" s="76" t="e">
        <f t="shared" si="27"/>
        <v>#DIV/0!</v>
      </c>
      <c r="AB90" s="264" t="e">
        <f t="shared" si="28"/>
        <v>#DIV/0!</v>
      </c>
    </row>
  </sheetData>
  <mergeCells count="5">
    <mergeCell ref="P2:T2"/>
    <mergeCell ref="U2:Y2"/>
    <mergeCell ref="G2:I2"/>
    <mergeCell ref="M2:O2"/>
    <mergeCell ref="C2:F2"/>
  </mergeCells>
  <phoneticPr fontId="27" type="noConversion"/>
  <conditionalFormatting sqref="I1:I1048576">
    <cfRule type="dataBar" priority="4">
      <dataBar>
        <cfvo type="num" val="1.3"/>
        <cfvo type="num" val="2.5"/>
        <color rgb="FF63C384"/>
      </dataBar>
      <extLst>
        <ext xmlns:x14="http://schemas.microsoft.com/office/spreadsheetml/2009/9/main" uri="{B025F937-C7B1-47D3-B67F-A62EFF666E3E}">
          <x14:id>{CCD50B3E-A055-41EE-A0DB-87F34504271E}</x14:id>
        </ext>
      </extLst>
    </cfRule>
  </conditionalFormatting>
  <conditionalFormatting sqref="L1:L1048576">
    <cfRule type="dataBar" priority="2">
      <dataBar>
        <cfvo type="min"/>
        <cfvo type="max"/>
        <color rgb="FF638EC6"/>
      </dataBar>
      <extLst>
        <ext xmlns:x14="http://schemas.microsoft.com/office/spreadsheetml/2009/9/main" uri="{B025F937-C7B1-47D3-B67F-A62EFF666E3E}">
          <x14:id>{8B114036-879C-454F-8762-609388050012}</x14:id>
        </ext>
      </extLst>
    </cfRule>
  </conditionalFormatting>
  <conditionalFormatting sqref="J1:J1048576">
    <cfRule type="dataBar" priority="1">
      <dataBar>
        <cfvo type="num" val="1.3"/>
        <cfvo type="num" val="2.5"/>
        <color rgb="FF638EC6"/>
      </dataBar>
      <extLst>
        <ext xmlns:x14="http://schemas.microsoft.com/office/spreadsheetml/2009/9/main" uri="{B025F937-C7B1-47D3-B67F-A62EFF666E3E}">
          <x14:id>{173F684E-1632-4554-9F69-5D6A7C6995EF}</x14:id>
        </ext>
      </extLst>
    </cfRule>
  </conditionalFormatting>
  <printOptions gridLines="1"/>
  <pageMargins left="0.25" right="0.25" top="0.75" bottom="0.75" header="0.3" footer="0.3"/>
  <pageSetup paperSize="5"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CCD50B3E-A055-41EE-A0DB-87F34504271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I1:I1048576</xm:sqref>
        </x14:conditionalFormatting>
        <x14:conditionalFormatting xmlns:xm="http://schemas.microsoft.com/office/excel/2006/main">
          <x14:cfRule type="dataBar" id="{8B114036-879C-454F-8762-609388050012}">
            <x14:dataBar minLength="0" maxLength="100" border="1" negativeBarBorderColorSameAsPositive="0">
              <x14:cfvo type="autoMin"/>
              <x14:cfvo type="autoMax"/>
              <x14:borderColor rgb="FF638EC6"/>
              <x14:negativeFillColor rgb="FFFF0000"/>
              <x14:negativeBorderColor rgb="FFFF0000"/>
              <x14:axisColor rgb="FF000000"/>
            </x14:dataBar>
          </x14:cfRule>
          <xm:sqref>L1:L1048576</xm:sqref>
        </x14:conditionalFormatting>
        <x14:conditionalFormatting xmlns:xm="http://schemas.microsoft.com/office/excel/2006/main">
          <x14:cfRule type="dataBar" id="{173F684E-1632-4554-9F69-5D6A7C6995EF}">
            <x14:dataBar minLength="0" maxLength="100" border="1" negativeBarBorderColorSameAsPositive="0">
              <x14:cfvo type="num">
                <xm:f>1.3</xm:f>
              </x14:cfvo>
              <x14:cfvo type="num">
                <xm:f>2.5</xm:f>
              </x14:cfvo>
              <x14:borderColor rgb="FF638EC6"/>
              <x14:negativeFillColor rgb="FFFF0000"/>
              <x14:negativeBorderColor rgb="FFFF0000"/>
              <x14:axisColor rgb="FF000000"/>
            </x14:dataBar>
          </x14:cfRule>
          <xm:sqref>J1:J1048576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V33"/>
  <sheetViews>
    <sheetView workbookViewId="0">
      <pane xSplit="2" ySplit="3" topLeftCell="C4" activePane="bottomRight" state="frozen"/>
      <selection pane="topRight" activeCell="C1" sqref="C1"/>
      <selection pane="bottomLeft" activeCell="A3" sqref="A3"/>
      <selection pane="bottomRight" activeCell="K13" sqref="K13"/>
    </sheetView>
  </sheetViews>
  <sheetFormatPr defaultColWidth="15.33203125" defaultRowHeight="15.6" x14ac:dyDescent="0.3"/>
  <cols>
    <col min="1" max="1" width="17.44140625" style="66" customWidth="1"/>
    <col min="2" max="2" width="17.44140625" style="87" customWidth="1"/>
    <col min="3" max="3" width="11.88671875" style="59" customWidth="1"/>
    <col min="4" max="4" width="11.88671875" style="62" customWidth="1"/>
    <col min="5" max="5" width="11.88671875" style="70" customWidth="1"/>
    <col min="6" max="6" width="11.88671875" style="118" customWidth="1"/>
    <col min="7" max="7" width="11.88671875" style="119" customWidth="1"/>
    <col min="8" max="8" width="11.88671875" style="109" customWidth="1"/>
    <col min="9" max="9" width="11.88671875" style="120" customWidth="1"/>
    <col min="10" max="10" width="17.5546875" style="66" customWidth="1"/>
    <col min="11" max="11" width="17.5546875" style="59" customWidth="1"/>
    <col min="12" max="12" width="17.5546875" style="121" customWidth="1"/>
    <col min="13" max="13" width="10.88671875" style="72" hidden="1" customWidth="1"/>
    <col min="14" max="16" width="10.88671875" style="73" hidden="1" customWidth="1"/>
    <col min="17" max="17" width="10.88671875" style="74" hidden="1" customWidth="1"/>
    <col min="18" max="18" width="10.88671875" style="72" hidden="1" customWidth="1"/>
    <col min="19" max="21" width="10.88671875" style="73" hidden="1" customWidth="1"/>
    <col min="22" max="22" width="10.88671875" style="74" hidden="1" customWidth="1"/>
  </cols>
  <sheetData>
    <row r="1" spans="1:22" s="203" customFormat="1" ht="51" customHeight="1" thickBot="1" x14ac:dyDescent="0.35">
      <c r="A1" s="193"/>
      <c r="B1" s="194"/>
      <c r="C1" s="195" t="s">
        <v>383</v>
      </c>
      <c r="D1" s="196"/>
      <c r="E1" s="197"/>
      <c r="F1" s="166"/>
      <c r="G1" s="166"/>
      <c r="H1" s="166"/>
      <c r="I1" s="198"/>
      <c r="J1" s="219" t="str">
        <f>Version &amp; "                    Page _____ of _____"</f>
        <v>v3.3                    Page _____ of _____</v>
      </c>
      <c r="K1" s="217"/>
      <c r="L1" s="199"/>
      <c r="M1" s="200"/>
      <c r="N1" s="201"/>
      <c r="O1" s="201"/>
      <c r="P1" s="201"/>
      <c r="Q1" s="202"/>
      <c r="R1" s="200"/>
      <c r="S1" s="201"/>
      <c r="T1" s="201"/>
      <c r="U1" s="201"/>
      <c r="V1" s="202"/>
    </row>
    <row r="2" spans="1:22" s="106" customFormat="1" ht="21.6" thickBot="1" x14ac:dyDescent="0.35">
      <c r="A2" s="122"/>
      <c r="B2" s="105"/>
      <c r="C2" s="409" t="s">
        <v>348</v>
      </c>
      <c r="D2" s="409"/>
      <c r="E2" s="409"/>
      <c r="F2" s="409"/>
      <c r="G2" s="405" t="s">
        <v>347</v>
      </c>
      <c r="H2" s="405"/>
      <c r="I2" s="405"/>
      <c r="J2" s="406"/>
      <c r="K2" s="407"/>
      <c r="L2" s="408"/>
      <c r="M2" s="402" t="s">
        <v>241</v>
      </c>
      <c r="N2" s="403"/>
      <c r="O2" s="403"/>
      <c r="P2" s="403"/>
      <c r="Q2" s="404"/>
      <c r="R2" s="402" t="s">
        <v>258</v>
      </c>
      <c r="S2" s="403"/>
      <c r="T2" s="403"/>
      <c r="U2" s="403"/>
      <c r="V2" s="404"/>
    </row>
    <row r="3" spans="1:22" s="129" customFormat="1" ht="63" thickBot="1" x14ac:dyDescent="0.35">
      <c r="A3" s="136" t="s">
        <v>249</v>
      </c>
      <c r="B3" s="136" t="s">
        <v>250</v>
      </c>
      <c r="C3" s="123" t="s">
        <v>327</v>
      </c>
      <c r="D3" s="68" t="s">
        <v>334</v>
      </c>
      <c r="E3" s="69" t="s">
        <v>253</v>
      </c>
      <c r="F3" s="69" t="s">
        <v>254</v>
      </c>
      <c r="G3" s="124" t="s">
        <v>257</v>
      </c>
      <c r="H3" s="125" t="s">
        <v>335</v>
      </c>
      <c r="I3" s="126" t="s">
        <v>377</v>
      </c>
      <c r="J3" s="58" t="s">
        <v>255</v>
      </c>
      <c r="K3" s="58" t="s">
        <v>370</v>
      </c>
      <c r="L3" s="127" t="s">
        <v>256</v>
      </c>
      <c r="M3" s="78" t="s">
        <v>243</v>
      </c>
      <c r="N3" s="78" t="s">
        <v>244</v>
      </c>
      <c r="O3" s="78" t="s">
        <v>245</v>
      </c>
      <c r="P3" s="78" t="s">
        <v>246</v>
      </c>
      <c r="Q3" s="128" t="s">
        <v>247</v>
      </c>
      <c r="R3" s="78" t="s">
        <v>243</v>
      </c>
      <c r="S3" s="78" t="s">
        <v>244</v>
      </c>
      <c r="T3" s="78" t="s">
        <v>245</v>
      </c>
      <c r="U3" s="78" t="s">
        <v>246</v>
      </c>
      <c r="V3" s="128" t="s">
        <v>247</v>
      </c>
    </row>
    <row r="4" spans="1:22" ht="31.5" customHeight="1" x14ac:dyDescent="0.3">
      <c r="G4" s="119" t="s">
        <v>367</v>
      </c>
      <c r="J4" s="66" t="s">
        <v>366</v>
      </c>
      <c r="M4" s="72">
        <f t="shared" ref="M4:M33" si="0">_xlfn.MINIFS(Litho_DrillersFrom,Litho_SampleID,$B4)</f>
        <v>0</v>
      </c>
      <c r="N4" s="73">
        <f t="shared" ref="N4:N33" si="1">_xlfn.MAXIFS(Litho_DrillersTo,Litho_SampleID,$B4)</f>
        <v>0</v>
      </c>
      <c r="O4" s="73">
        <f t="shared" ref="O4:O33" si="2">N4-M4</f>
        <v>0</v>
      </c>
      <c r="P4" s="73">
        <f t="shared" ref="P4:P33" si="3">SUMIFS(Litho_Recovery,Litho_SampleID,$B4)</f>
        <v>0</v>
      </c>
      <c r="Q4" s="74" t="str">
        <f t="shared" ref="Q4:Q33" si="4">IFERROR(P4/O4,"-")</f>
        <v>-</v>
      </c>
      <c r="R4" s="72">
        <f t="shared" ref="R4:R33" si="5">_xlfn.MINIFS(Litho_CorrectedFrom,Litho_SampleID,$B4)</f>
        <v>0</v>
      </c>
      <c r="S4" s="73">
        <f t="shared" ref="S4:S33" si="6">_xlfn.MAXIFS(Litho_CorrectedTo,Litho_SampleID,$B4)</f>
        <v>0</v>
      </c>
      <c r="T4" s="73">
        <f t="shared" ref="T4:T33" si="7">S4-R4</f>
        <v>0</v>
      </c>
      <c r="U4" s="73">
        <f t="shared" ref="U4:U33" si="8">SUMIFS(Litho_Recovery,Litho_SampleID,$B4)</f>
        <v>0</v>
      </c>
      <c r="V4" s="74" t="str">
        <f t="shared" ref="V4:V33" si="9">IFERROR(U4/T4,"-")</f>
        <v>-</v>
      </c>
    </row>
    <row r="5" spans="1:22" ht="31.5" customHeight="1" x14ac:dyDescent="0.3">
      <c r="M5" s="72">
        <f t="shared" si="0"/>
        <v>0</v>
      </c>
      <c r="N5" s="73">
        <f t="shared" si="1"/>
        <v>0</v>
      </c>
      <c r="O5" s="73">
        <f t="shared" si="2"/>
        <v>0</v>
      </c>
      <c r="P5" s="73">
        <f t="shared" si="3"/>
        <v>0</v>
      </c>
      <c r="Q5" s="74" t="str">
        <f t="shared" si="4"/>
        <v>-</v>
      </c>
      <c r="R5" s="72">
        <f t="shared" si="5"/>
        <v>0</v>
      </c>
      <c r="S5" s="73">
        <f t="shared" si="6"/>
        <v>0</v>
      </c>
      <c r="T5" s="73">
        <f t="shared" si="7"/>
        <v>0</v>
      </c>
      <c r="U5" s="73">
        <f t="shared" si="8"/>
        <v>0</v>
      </c>
      <c r="V5" s="74" t="str">
        <f t="shared" si="9"/>
        <v>-</v>
      </c>
    </row>
    <row r="6" spans="1:22" ht="31.5" customHeight="1" x14ac:dyDescent="0.3">
      <c r="M6" s="72">
        <f t="shared" si="0"/>
        <v>0</v>
      </c>
      <c r="N6" s="73">
        <f t="shared" si="1"/>
        <v>0</v>
      </c>
      <c r="O6" s="73">
        <f t="shared" si="2"/>
        <v>0</v>
      </c>
      <c r="P6" s="73">
        <f t="shared" si="3"/>
        <v>0</v>
      </c>
      <c r="Q6" s="74" t="str">
        <f t="shared" si="4"/>
        <v>-</v>
      </c>
      <c r="R6" s="72">
        <f t="shared" si="5"/>
        <v>0</v>
      </c>
      <c r="S6" s="73">
        <f t="shared" si="6"/>
        <v>0</v>
      </c>
      <c r="T6" s="73">
        <f t="shared" si="7"/>
        <v>0</v>
      </c>
      <c r="U6" s="73">
        <f t="shared" si="8"/>
        <v>0</v>
      </c>
      <c r="V6" s="74" t="str">
        <f t="shared" si="9"/>
        <v>-</v>
      </c>
    </row>
    <row r="7" spans="1:22" ht="31.5" customHeight="1" x14ac:dyDescent="0.3">
      <c r="M7" s="72">
        <f t="shared" si="0"/>
        <v>0</v>
      </c>
      <c r="N7" s="73">
        <f t="shared" si="1"/>
        <v>0</v>
      </c>
      <c r="O7" s="73">
        <f t="shared" si="2"/>
        <v>0</v>
      </c>
      <c r="P7" s="73">
        <f t="shared" si="3"/>
        <v>0</v>
      </c>
      <c r="Q7" s="74" t="str">
        <f t="shared" si="4"/>
        <v>-</v>
      </c>
      <c r="R7" s="72">
        <f t="shared" si="5"/>
        <v>0</v>
      </c>
      <c r="S7" s="73">
        <f t="shared" si="6"/>
        <v>0</v>
      </c>
      <c r="T7" s="73">
        <f t="shared" si="7"/>
        <v>0</v>
      </c>
      <c r="U7" s="73">
        <f t="shared" si="8"/>
        <v>0</v>
      </c>
      <c r="V7" s="74" t="str">
        <f t="shared" si="9"/>
        <v>-</v>
      </c>
    </row>
    <row r="8" spans="1:22" ht="31.5" customHeight="1" x14ac:dyDescent="0.3">
      <c r="M8" s="72">
        <f t="shared" si="0"/>
        <v>0</v>
      </c>
      <c r="N8" s="73">
        <f t="shared" si="1"/>
        <v>0</v>
      </c>
      <c r="O8" s="73">
        <f t="shared" si="2"/>
        <v>0</v>
      </c>
      <c r="P8" s="73">
        <f t="shared" si="3"/>
        <v>0</v>
      </c>
      <c r="Q8" s="74" t="str">
        <f t="shared" si="4"/>
        <v>-</v>
      </c>
      <c r="R8" s="72">
        <f t="shared" si="5"/>
        <v>0</v>
      </c>
      <c r="S8" s="73">
        <f t="shared" si="6"/>
        <v>0</v>
      </c>
      <c r="T8" s="73">
        <f t="shared" si="7"/>
        <v>0</v>
      </c>
      <c r="U8" s="73">
        <f t="shared" si="8"/>
        <v>0</v>
      </c>
      <c r="V8" s="74" t="str">
        <f t="shared" si="9"/>
        <v>-</v>
      </c>
    </row>
    <row r="9" spans="1:22" ht="31.5" customHeight="1" x14ac:dyDescent="0.3">
      <c r="M9" s="72">
        <f t="shared" si="0"/>
        <v>0</v>
      </c>
      <c r="N9" s="73">
        <f t="shared" si="1"/>
        <v>0</v>
      </c>
      <c r="O9" s="73">
        <f t="shared" si="2"/>
        <v>0</v>
      </c>
      <c r="P9" s="73">
        <f t="shared" si="3"/>
        <v>0</v>
      </c>
      <c r="Q9" s="74" t="str">
        <f t="shared" si="4"/>
        <v>-</v>
      </c>
      <c r="R9" s="72">
        <f t="shared" si="5"/>
        <v>0</v>
      </c>
      <c r="S9" s="73">
        <f t="shared" si="6"/>
        <v>0</v>
      </c>
      <c r="T9" s="73">
        <f t="shared" si="7"/>
        <v>0</v>
      </c>
      <c r="U9" s="73">
        <f t="shared" si="8"/>
        <v>0</v>
      </c>
      <c r="V9" s="74" t="str">
        <f t="shared" si="9"/>
        <v>-</v>
      </c>
    </row>
    <row r="10" spans="1:22" ht="31.5" customHeight="1" x14ac:dyDescent="0.3">
      <c r="M10" s="72">
        <f t="shared" si="0"/>
        <v>0</v>
      </c>
      <c r="N10" s="73">
        <f t="shared" si="1"/>
        <v>0</v>
      </c>
      <c r="O10" s="73">
        <f t="shared" si="2"/>
        <v>0</v>
      </c>
      <c r="P10" s="73">
        <f t="shared" si="3"/>
        <v>0</v>
      </c>
      <c r="Q10" s="74" t="str">
        <f t="shared" si="4"/>
        <v>-</v>
      </c>
      <c r="R10" s="72">
        <f t="shared" si="5"/>
        <v>0</v>
      </c>
      <c r="S10" s="73">
        <f t="shared" si="6"/>
        <v>0</v>
      </c>
      <c r="T10" s="73">
        <f t="shared" si="7"/>
        <v>0</v>
      </c>
      <c r="U10" s="73">
        <f t="shared" si="8"/>
        <v>0</v>
      </c>
      <c r="V10" s="74" t="str">
        <f t="shared" si="9"/>
        <v>-</v>
      </c>
    </row>
    <row r="11" spans="1:22" ht="31.5" customHeight="1" x14ac:dyDescent="0.3">
      <c r="M11" s="72">
        <f t="shared" si="0"/>
        <v>0</v>
      </c>
      <c r="N11" s="73">
        <f t="shared" si="1"/>
        <v>0</v>
      </c>
      <c r="O11" s="73">
        <f t="shared" si="2"/>
        <v>0</v>
      </c>
      <c r="P11" s="73">
        <f t="shared" si="3"/>
        <v>0</v>
      </c>
      <c r="Q11" s="74" t="str">
        <f t="shared" si="4"/>
        <v>-</v>
      </c>
      <c r="R11" s="72">
        <f t="shared" si="5"/>
        <v>0</v>
      </c>
      <c r="S11" s="73">
        <f t="shared" si="6"/>
        <v>0</v>
      </c>
      <c r="T11" s="73">
        <f t="shared" si="7"/>
        <v>0</v>
      </c>
      <c r="U11" s="73">
        <f t="shared" si="8"/>
        <v>0</v>
      </c>
      <c r="V11" s="74" t="str">
        <f t="shared" si="9"/>
        <v>-</v>
      </c>
    </row>
    <row r="12" spans="1:22" ht="31.5" customHeight="1" x14ac:dyDescent="0.3">
      <c r="M12" s="72">
        <f t="shared" si="0"/>
        <v>0</v>
      </c>
      <c r="N12" s="73">
        <f t="shared" si="1"/>
        <v>0</v>
      </c>
      <c r="O12" s="73">
        <f t="shared" si="2"/>
        <v>0</v>
      </c>
      <c r="P12" s="73">
        <f t="shared" si="3"/>
        <v>0</v>
      </c>
      <c r="Q12" s="74" t="str">
        <f t="shared" si="4"/>
        <v>-</v>
      </c>
      <c r="R12" s="72">
        <f t="shared" si="5"/>
        <v>0</v>
      </c>
      <c r="S12" s="73">
        <f t="shared" si="6"/>
        <v>0</v>
      </c>
      <c r="T12" s="73">
        <f t="shared" si="7"/>
        <v>0</v>
      </c>
      <c r="U12" s="73">
        <f t="shared" si="8"/>
        <v>0</v>
      </c>
      <c r="V12" s="74" t="str">
        <f t="shared" si="9"/>
        <v>-</v>
      </c>
    </row>
    <row r="13" spans="1:22" ht="31.5" customHeight="1" x14ac:dyDescent="0.3">
      <c r="M13" s="72">
        <f t="shared" si="0"/>
        <v>0</v>
      </c>
      <c r="N13" s="73">
        <f t="shared" si="1"/>
        <v>0</v>
      </c>
      <c r="O13" s="73">
        <f t="shared" si="2"/>
        <v>0</v>
      </c>
      <c r="P13" s="73">
        <f t="shared" si="3"/>
        <v>0</v>
      </c>
      <c r="Q13" s="74" t="str">
        <f t="shared" si="4"/>
        <v>-</v>
      </c>
      <c r="R13" s="72">
        <f t="shared" si="5"/>
        <v>0</v>
      </c>
      <c r="S13" s="73">
        <f t="shared" si="6"/>
        <v>0</v>
      </c>
      <c r="T13" s="73">
        <f t="shared" si="7"/>
        <v>0</v>
      </c>
      <c r="U13" s="73">
        <f t="shared" si="8"/>
        <v>0</v>
      </c>
      <c r="V13" s="74" t="str">
        <f t="shared" si="9"/>
        <v>-</v>
      </c>
    </row>
    <row r="14" spans="1:22" ht="31.5" customHeight="1" x14ac:dyDescent="0.3">
      <c r="M14" s="72">
        <f t="shared" si="0"/>
        <v>0</v>
      </c>
      <c r="N14" s="73">
        <f t="shared" si="1"/>
        <v>0</v>
      </c>
      <c r="O14" s="73">
        <f t="shared" si="2"/>
        <v>0</v>
      </c>
      <c r="P14" s="73">
        <f t="shared" si="3"/>
        <v>0</v>
      </c>
      <c r="Q14" s="74" t="str">
        <f t="shared" si="4"/>
        <v>-</v>
      </c>
      <c r="R14" s="72">
        <f t="shared" si="5"/>
        <v>0</v>
      </c>
      <c r="S14" s="73">
        <f t="shared" si="6"/>
        <v>0</v>
      </c>
      <c r="T14" s="73">
        <f t="shared" si="7"/>
        <v>0</v>
      </c>
      <c r="U14" s="73">
        <f t="shared" si="8"/>
        <v>0</v>
      </c>
      <c r="V14" s="74" t="str">
        <f t="shared" si="9"/>
        <v>-</v>
      </c>
    </row>
    <row r="15" spans="1:22" ht="31.5" customHeight="1" x14ac:dyDescent="0.3">
      <c r="M15" s="72">
        <f t="shared" si="0"/>
        <v>0</v>
      </c>
      <c r="N15" s="73">
        <f t="shared" si="1"/>
        <v>0</v>
      </c>
      <c r="O15" s="73">
        <f t="shared" si="2"/>
        <v>0</v>
      </c>
      <c r="P15" s="73">
        <f t="shared" si="3"/>
        <v>0</v>
      </c>
      <c r="Q15" s="74" t="str">
        <f t="shared" si="4"/>
        <v>-</v>
      </c>
      <c r="R15" s="72">
        <f t="shared" si="5"/>
        <v>0</v>
      </c>
      <c r="S15" s="73">
        <f t="shared" si="6"/>
        <v>0</v>
      </c>
      <c r="T15" s="73">
        <f t="shared" si="7"/>
        <v>0</v>
      </c>
      <c r="U15" s="73">
        <f t="shared" si="8"/>
        <v>0</v>
      </c>
      <c r="V15" s="74" t="str">
        <f t="shared" si="9"/>
        <v>-</v>
      </c>
    </row>
    <row r="16" spans="1:22" ht="31.5" customHeight="1" x14ac:dyDescent="0.3">
      <c r="M16" s="72">
        <f t="shared" si="0"/>
        <v>0</v>
      </c>
      <c r="N16" s="73">
        <f t="shared" si="1"/>
        <v>0</v>
      </c>
      <c r="O16" s="73">
        <f t="shared" si="2"/>
        <v>0</v>
      </c>
      <c r="P16" s="73">
        <f t="shared" si="3"/>
        <v>0</v>
      </c>
      <c r="Q16" s="74" t="str">
        <f t="shared" si="4"/>
        <v>-</v>
      </c>
      <c r="R16" s="72">
        <f t="shared" si="5"/>
        <v>0</v>
      </c>
      <c r="S16" s="73">
        <f t="shared" si="6"/>
        <v>0</v>
      </c>
      <c r="T16" s="73">
        <f t="shared" si="7"/>
        <v>0</v>
      </c>
      <c r="U16" s="73">
        <f t="shared" si="8"/>
        <v>0</v>
      </c>
      <c r="V16" s="74" t="str">
        <f t="shared" si="9"/>
        <v>-</v>
      </c>
    </row>
    <row r="17" spans="13:22" ht="31.5" customHeight="1" x14ac:dyDescent="0.3">
      <c r="M17" s="72">
        <f t="shared" si="0"/>
        <v>0</v>
      </c>
      <c r="N17" s="73">
        <f t="shared" si="1"/>
        <v>0</v>
      </c>
      <c r="O17" s="73">
        <f t="shared" si="2"/>
        <v>0</v>
      </c>
      <c r="P17" s="73">
        <f t="shared" si="3"/>
        <v>0</v>
      </c>
      <c r="Q17" s="74" t="str">
        <f t="shared" si="4"/>
        <v>-</v>
      </c>
      <c r="R17" s="72">
        <f t="shared" si="5"/>
        <v>0</v>
      </c>
      <c r="S17" s="73">
        <f t="shared" si="6"/>
        <v>0</v>
      </c>
      <c r="T17" s="73">
        <f t="shared" si="7"/>
        <v>0</v>
      </c>
      <c r="U17" s="73">
        <f t="shared" si="8"/>
        <v>0</v>
      </c>
      <c r="V17" s="74" t="str">
        <f t="shared" si="9"/>
        <v>-</v>
      </c>
    </row>
    <row r="18" spans="13:22" ht="31.5" customHeight="1" x14ac:dyDescent="0.3">
      <c r="M18" s="72">
        <f t="shared" si="0"/>
        <v>0</v>
      </c>
      <c r="N18" s="73">
        <f t="shared" si="1"/>
        <v>0</v>
      </c>
      <c r="O18" s="73">
        <f t="shared" si="2"/>
        <v>0</v>
      </c>
      <c r="P18" s="73">
        <f t="shared" si="3"/>
        <v>0</v>
      </c>
      <c r="Q18" s="74" t="str">
        <f t="shared" si="4"/>
        <v>-</v>
      </c>
      <c r="R18" s="72">
        <f t="shared" si="5"/>
        <v>0</v>
      </c>
      <c r="S18" s="73">
        <f t="shared" si="6"/>
        <v>0</v>
      </c>
      <c r="T18" s="73">
        <f t="shared" si="7"/>
        <v>0</v>
      </c>
      <c r="U18" s="73">
        <f t="shared" si="8"/>
        <v>0</v>
      </c>
      <c r="V18" s="74" t="str">
        <f t="shared" si="9"/>
        <v>-</v>
      </c>
    </row>
    <row r="19" spans="13:22" ht="31.5" customHeight="1" x14ac:dyDescent="0.3">
      <c r="M19" s="72">
        <f t="shared" si="0"/>
        <v>0</v>
      </c>
      <c r="N19" s="73">
        <f t="shared" si="1"/>
        <v>0</v>
      </c>
      <c r="O19" s="73">
        <f t="shared" si="2"/>
        <v>0</v>
      </c>
      <c r="P19" s="73">
        <f t="shared" si="3"/>
        <v>0</v>
      </c>
      <c r="Q19" s="74" t="str">
        <f t="shared" si="4"/>
        <v>-</v>
      </c>
      <c r="R19" s="72">
        <f t="shared" si="5"/>
        <v>0</v>
      </c>
      <c r="S19" s="73">
        <f t="shared" si="6"/>
        <v>0</v>
      </c>
      <c r="T19" s="73">
        <f t="shared" si="7"/>
        <v>0</v>
      </c>
      <c r="U19" s="73">
        <f t="shared" si="8"/>
        <v>0</v>
      </c>
      <c r="V19" s="74" t="str">
        <f t="shared" si="9"/>
        <v>-</v>
      </c>
    </row>
    <row r="20" spans="13:22" ht="31.5" customHeight="1" x14ac:dyDescent="0.3">
      <c r="M20" s="72">
        <f t="shared" si="0"/>
        <v>0</v>
      </c>
      <c r="N20" s="73">
        <f t="shared" si="1"/>
        <v>0</v>
      </c>
      <c r="O20" s="73">
        <f t="shared" si="2"/>
        <v>0</v>
      </c>
      <c r="P20" s="73">
        <f t="shared" si="3"/>
        <v>0</v>
      </c>
      <c r="Q20" s="74" t="str">
        <f t="shared" si="4"/>
        <v>-</v>
      </c>
      <c r="R20" s="72">
        <f t="shared" si="5"/>
        <v>0</v>
      </c>
      <c r="S20" s="73">
        <f t="shared" si="6"/>
        <v>0</v>
      </c>
      <c r="T20" s="73">
        <f t="shared" si="7"/>
        <v>0</v>
      </c>
      <c r="U20" s="73">
        <f t="shared" si="8"/>
        <v>0</v>
      </c>
      <c r="V20" s="74" t="str">
        <f t="shared" si="9"/>
        <v>-</v>
      </c>
    </row>
    <row r="21" spans="13:22" ht="31.5" customHeight="1" x14ac:dyDescent="0.3">
      <c r="M21" s="72">
        <f t="shared" si="0"/>
        <v>0</v>
      </c>
      <c r="N21" s="73">
        <f t="shared" si="1"/>
        <v>0</v>
      </c>
      <c r="O21" s="73">
        <f t="shared" si="2"/>
        <v>0</v>
      </c>
      <c r="P21" s="73">
        <f t="shared" si="3"/>
        <v>0</v>
      </c>
      <c r="Q21" s="74" t="str">
        <f t="shared" si="4"/>
        <v>-</v>
      </c>
      <c r="R21" s="72">
        <f t="shared" si="5"/>
        <v>0</v>
      </c>
      <c r="S21" s="73">
        <f t="shared" si="6"/>
        <v>0</v>
      </c>
      <c r="T21" s="73">
        <f t="shared" si="7"/>
        <v>0</v>
      </c>
      <c r="U21" s="73">
        <f t="shared" si="8"/>
        <v>0</v>
      </c>
      <c r="V21" s="74" t="str">
        <f t="shared" si="9"/>
        <v>-</v>
      </c>
    </row>
    <row r="22" spans="13:22" ht="31.5" customHeight="1" x14ac:dyDescent="0.3">
      <c r="M22" s="72">
        <f t="shared" si="0"/>
        <v>0</v>
      </c>
      <c r="N22" s="73">
        <f t="shared" si="1"/>
        <v>0</v>
      </c>
      <c r="O22" s="73">
        <f t="shared" si="2"/>
        <v>0</v>
      </c>
      <c r="P22" s="73">
        <f t="shared" si="3"/>
        <v>0</v>
      </c>
      <c r="Q22" s="74" t="str">
        <f t="shared" si="4"/>
        <v>-</v>
      </c>
      <c r="R22" s="72">
        <f t="shared" si="5"/>
        <v>0</v>
      </c>
      <c r="S22" s="73">
        <f t="shared" si="6"/>
        <v>0</v>
      </c>
      <c r="T22" s="73">
        <f t="shared" si="7"/>
        <v>0</v>
      </c>
      <c r="U22" s="73">
        <f t="shared" si="8"/>
        <v>0</v>
      </c>
      <c r="V22" s="74" t="str">
        <f t="shared" si="9"/>
        <v>-</v>
      </c>
    </row>
    <row r="23" spans="13:22" ht="31.5" customHeight="1" x14ac:dyDescent="0.3">
      <c r="M23" s="72">
        <f t="shared" si="0"/>
        <v>0</v>
      </c>
      <c r="N23" s="73">
        <f t="shared" si="1"/>
        <v>0</v>
      </c>
      <c r="O23" s="73">
        <f t="shared" si="2"/>
        <v>0</v>
      </c>
      <c r="P23" s="73">
        <f t="shared" si="3"/>
        <v>0</v>
      </c>
      <c r="Q23" s="74" t="str">
        <f t="shared" si="4"/>
        <v>-</v>
      </c>
      <c r="R23" s="72">
        <f t="shared" si="5"/>
        <v>0</v>
      </c>
      <c r="S23" s="73">
        <f t="shared" si="6"/>
        <v>0</v>
      </c>
      <c r="T23" s="73">
        <f t="shared" si="7"/>
        <v>0</v>
      </c>
      <c r="U23" s="73">
        <f t="shared" si="8"/>
        <v>0</v>
      </c>
      <c r="V23" s="74" t="str">
        <f t="shared" si="9"/>
        <v>-</v>
      </c>
    </row>
    <row r="24" spans="13:22" ht="31.5" customHeight="1" x14ac:dyDescent="0.3">
      <c r="M24" s="72">
        <f t="shared" si="0"/>
        <v>0</v>
      </c>
      <c r="N24" s="73">
        <f t="shared" si="1"/>
        <v>0</v>
      </c>
      <c r="O24" s="73">
        <f t="shared" si="2"/>
        <v>0</v>
      </c>
      <c r="P24" s="73">
        <f t="shared" si="3"/>
        <v>0</v>
      </c>
      <c r="Q24" s="74" t="str">
        <f t="shared" si="4"/>
        <v>-</v>
      </c>
      <c r="R24" s="72">
        <f t="shared" si="5"/>
        <v>0</v>
      </c>
      <c r="S24" s="73">
        <f t="shared" si="6"/>
        <v>0</v>
      </c>
      <c r="T24" s="73">
        <f t="shared" si="7"/>
        <v>0</v>
      </c>
      <c r="U24" s="73">
        <f t="shared" si="8"/>
        <v>0</v>
      </c>
      <c r="V24" s="74" t="str">
        <f t="shared" si="9"/>
        <v>-</v>
      </c>
    </row>
    <row r="25" spans="13:22" ht="31.5" customHeight="1" x14ac:dyDescent="0.3">
      <c r="M25" s="72">
        <f t="shared" si="0"/>
        <v>0</v>
      </c>
      <c r="N25" s="73">
        <f t="shared" si="1"/>
        <v>0</v>
      </c>
      <c r="O25" s="73">
        <f t="shared" si="2"/>
        <v>0</v>
      </c>
      <c r="P25" s="73">
        <f t="shared" si="3"/>
        <v>0</v>
      </c>
      <c r="Q25" s="74" t="str">
        <f t="shared" si="4"/>
        <v>-</v>
      </c>
      <c r="R25" s="72">
        <f t="shared" si="5"/>
        <v>0</v>
      </c>
      <c r="S25" s="73">
        <f t="shared" si="6"/>
        <v>0</v>
      </c>
      <c r="T25" s="73">
        <f t="shared" si="7"/>
        <v>0</v>
      </c>
      <c r="U25" s="73">
        <f t="shared" si="8"/>
        <v>0</v>
      </c>
      <c r="V25" s="74" t="str">
        <f t="shared" si="9"/>
        <v>-</v>
      </c>
    </row>
    <row r="26" spans="13:22" ht="31.5" customHeight="1" x14ac:dyDescent="0.3">
      <c r="M26" s="72">
        <f t="shared" si="0"/>
        <v>0</v>
      </c>
      <c r="N26" s="73">
        <f t="shared" si="1"/>
        <v>0</v>
      </c>
      <c r="O26" s="73">
        <f t="shared" si="2"/>
        <v>0</v>
      </c>
      <c r="P26" s="73">
        <f t="shared" si="3"/>
        <v>0</v>
      </c>
      <c r="Q26" s="74" t="str">
        <f t="shared" si="4"/>
        <v>-</v>
      </c>
      <c r="R26" s="72">
        <f t="shared" si="5"/>
        <v>0</v>
      </c>
      <c r="S26" s="73">
        <f t="shared" si="6"/>
        <v>0</v>
      </c>
      <c r="T26" s="73">
        <f t="shared" si="7"/>
        <v>0</v>
      </c>
      <c r="U26" s="73">
        <f t="shared" si="8"/>
        <v>0</v>
      </c>
      <c r="V26" s="74" t="str">
        <f t="shared" si="9"/>
        <v>-</v>
      </c>
    </row>
    <row r="27" spans="13:22" ht="31.5" customHeight="1" x14ac:dyDescent="0.3">
      <c r="M27" s="72">
        <f t="shared" si="0"/>
        <v>0</v>
      </c>
      <c r="N27" s="73">
        <f t="shared" si="1"/>
        <v>0</v>
      </c>
      <c r="O27" s="73">
        <f t="shared" si="2"/>
        <v>0</v>
      </c>
      <c r="P27" s="73">
        <f t="shared" si="3"/>
        <v>0</v>
      </c>
      <c r="Q27" s="74" t="str">
        <f t="shared" si="4"/>
        <v>-</v>
      </c>
      <c r="R27" s="72">
        <f t="shared" si="5"/>
        <v>0</v>
      </c>
      <c r="S27" s="73">
        <f t="shared" si="6"/>
        <v>0</v>
      </c>
      <c r="T27" s="73">
        <f t="shared" si="7"/>
        <v>0</v>
      </c>
      <c r="U27" s="73">
        <f t="shared" si="8"/>
        <v>0</v>
      </c>
      <c r="V27" s="74" t="str">
        <f t="shared" si="9"/>
        <v>-</v>
      </c>
    </row>
    <row r="28" spans="13:22" x14ac:dyDescent="0.3">
      <c r="M28" s="72">
        <f t="shared" si="0"/>
        <v>0</v>
      </c>
      <c r="N28" s="73">
        <f t="shared" si="1"/>
        <v>0</v>
      </c>
      <c r="O28" s="73">
        <f t="shared" si="2"/>
        <v>0</v>
      </c>
      <c r="P28" s="73">
        <f t="shared" si="3"/>
        <v>0</v>
      </c>
      <c r="Q28" s="74" t="str">
        <f t="shared" si="4"/>
        <v>-</v>
      </c>
      <c r="R28" s="72">
        <f t="shared" si="5"/>
        <v>0</v>
      </c>
      <c r="S28" s="73">
        <f t="shared" si="6"/>
        <v>0</v>
      </c>
      <c r="T28" s="73">
        <f t="shared" si="7"/>
        <v>0</v>
      </c>
      <c r="U28" s="73">
        <f t="shared" si="8"/>
        <v>0</v>
      </c>
      <c r="V28" s="74" t="str">
        <f t="shared" si="9"/>
        <v>-</v>
      </c>
    </row>
    <row r="29" spans="13:22" x14ac:dyDescent="0.3">
      <c r="M29" s="72">
        <f t="shared" si="0"/>
        <v>0</v>
      </c>
      <c r="N29" s="73">
        <f t="shared" si="1"/>
        <v>0</v>
      </c>
      <c r="O29" s="73">
        <f t="shared" si="2"/>
        <v>0</v>
      </c>
      <c r="P29" s="73">
        <f t="shared" si="3"/>
        <v>0</v>
      </c>
      <c r="Q29" s="74" t="str">
        <f t="shared" si="4"/>
        <v>-</v>
      </c>
      <c r="R29" s="72">
        <f t="shared" si="5"/>
        <v>0</v>
      </c>
      <c r="S29" s="73">
        <f t="shared" si="6"/>
        <v>0</v>
      </c>
      <c r="T29" s="73">
        <f t="shared" si="7"/>
        <v>0</v>
      </c>
      <c r="U29" s="73">
        <f t="shared" si="8"/>
        <v>0</v>
      </c>
      <c r="V29" s="74" t="str">
        <f t="shared" si="9"/>
        <v>-</v>
      </c>
    </row>
    <row r="30" spans="13:22" x14ac:dyDescent="0.3">
      <c r="M30" s="72">
        <f t="shared" si="0"/>
        <v>0</v>
      </c>
      <c r="N30" s="73">
        <f t="shared" si="1"/>
        <v>0</v>
      </c>
      <c r="O30" s="73">
        <f t="shared" si="2"/>
        <v>0</v>
      </c>
      <c r="P30" s="73">
        <f t="shared" si="3"/>
        <v>0</v>
      </c>
      <c r="Q30" s="74" t="str">
        <f t="shared" si="4"/>
        <v>-</v>
      </c>
      <c r="R30" s="72">
        <f t="shared" si="5"/>
        <v>0</v>
      </c>
      <c r="S30" s="73">
        <f t="shared" si="6"/>
        <v>0</v>
      </c>
      <c r="T30" s="73">
        <f t="shared" si="7"/>
        <v>0</v>
      </c>
      <c r="U30" s="73">
        <f t="shared" si="8"/>
        <v>0</v>
      </c>
      <c r="V30" s="74" t="str">
        <f t="shared" si="9"/>
        <v>-</v>
      </c>
    </row>
    <row r="31" spans="13:22" x14ac:dyDescent="0.3">
      <c r="M31" s="72">
        <f t="shared" si="0"/>
        <v>0</v>
      </c>
      <c r="N31" s="73">
        <f t="shared" si="1"/>
        <v>0</v>
      </c>
      <c r="O31" s="73">
        <f t="shared" si="2"/>
        <v>0</v>
      </c>
      <c r="P31" s="73">
        <f t="shared" si="3"/>
        <v>0</v>
      </c>
      <c r="Q31" s="74" t="str">
        <f t="shared" si="4"/>
        <v>-</v>
      </c>
      <c r="R31" s="72">
        <f t="shared" si="5"/>
        <v>0</v>
      </c>
      <c r="S31" s="73">
        <f t="shared" si="6"/>
        <v>0</v>
      </c>
      <c r="T31" s="73">
        <f t="shared" si="7"/>
        <v>0</v>
      </c>
      <c r="U31" s="73">
        <f t="shared" si="8"/>
        <v>0</v>
      </c>
      <c r="V31" s="74" t="str">
        <f t="shared" si="9"/>
        <v>-</v>
      </c>
    </row>
    <row r="32" spans="13:22" x14ac:dyDescent="0.3">
      <c r="M32" s="72">
        <f t="shared" si="0"/>
        <v>0</v>
      </c>
      <c r="N32" s="73">
        <f t="shared" si="1"/>
        <v>0</v>
      </c>
      <c r="O32" s="73">
        <f t="shared" si="2"/>
        <v>0</v>
      </c>
      <c r="P32" s="73">
        <f t="shared" si="3"/>
        <v>0</v>
      </c>
      <c r="Q32" s="74" t="str">
        <f t="shared" si="4"/>
        <v>-</v>
      </c>
      <c r="R32" s="72">
        <f t="shared" si="5"/>
        <v>0</v>
      </c>
      <c r="S32" s="73">
        <f t="shared" si="6"/>
        <v>0</v>
      </c>
      <c r="T32" s="73">
        <f t="shared" si="7"/>
        <v>0</v>
      </c>
      <c r="U32" s="73">
        <f t="shared" si="8"/>
        <v>0</v>
      </c>
      <c r="V32" s="74" t="str">
        <f t="shared" si="9"/>
        <v>-</v>
      </c>
    </row>
    <row r="33" spans="13:22" x14ac:dyDescent="0.3">
      <c r="M33" s="72">
        <f t="shared" si="0"/>
        <v>0</v>
      </c>
      <c r="N33" s="73">
        <f t="shared" si="1"/>
        <v>0</v>
      </c>
      <c r="O33" s="73">
        <f t="shared" si="2"/>
        <v>0</v>
      </c>
      <c r="P33" s="73">
        <f t="shared" si="3"/>
        <v>0</v>
      </c>
      <c r="Q33" s="74" t="str">
        <f t="shared" si="4"/>
        <v>-</v>
      </c>
      <c r="R33" s="72">
        <f t="shared" si="5"/>
        <v>0</v>
      </c>
      <c r="S33" s="73">
        <f t="shared" si="6"/>
        <v>0</v>
      </c>
      <c r="T33" s="73">
        <f t="shared" si="7"/>
        <v>0</v>
      </c>
      <c r="U33" s="73">
        <f t="shared" si="8"/>
        <v>0</v>
      </c>
      <c r="V33" s="74" t="str">
        <f t="shared" si="9"/>
        <v>-</v>
      </c>
    </row>
  </sheetData>
  <mergeCells count="5">
    <mergeCell ref="M2:Q2"/>
    <mergeCell ref="R2:V2"/>
    <mergeCell ref="C2:F2"/>
    <mergeCell ref="G2:I2"/>
    <mergeCell ref="J2:L2"/>
  </mergeCells>
  <conditionalFormatting sqref="I1:I2 I4:I1048576">
    <cfRule type="dataBar" priority="2">
      <dataBar>
        <cfvo type="min"/>
        <cfvo type="max"/>
        <color rgb="FF63C384"/>
      </dataBar>
      <extLst>
        <ext xmlns:x14="http://schemas.microsoft.com/office/spreadsheetml/2009/9/main" uri="{B025F937-C7B1-47D3-B67F-A62EFF666E3E}">
          <x14:id>{0146543F-5A17-4DD1-B1A0-47B86A8AEF22}</x14:id>
        </ext>
      </extLst>
    </cfRule>
  </conditionalFormatting>
  <conditionalFormatting sqref="I3">
    <cfRule type="dataBar" priority="1">
      <dataBar>
        <cfvo type="min"/>
        <cfvo type="max"/>
        <color rgb="FF63C384"/>
      </dataBar>
      <extLst>
        <ext xmlns:x14="http://schemas.microsoft.com/office/spreadsheetml/2009/9/main" uri="{B025F937-C7B1-47D3-B67F-A62EFF666E3E}">
          <x14:id>{72183C28-4334-4627-8B52-0300D4B67C76}</x14:id>
        </ext>
      </extLst>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0146543F-5A17-4DD1-B1A0-47B86A8AEF22}">
            <x14:dataBar minLength="0" maxLength="100" border="1" negativeBarBorderColorSameAsPositive="0">
              <x14:cfvo type="autoMin"/>
              <x14:cfvo type="autoMax"/>
              <x14:borderColor rgb="FF63C384"/>
              <x14:negativeFillColor rgb="FFFF0000"/>
              <x14:negativeBorderColor rgb="FFFF0000"/>
              <x14:axisColor rgb="FF000000"/>
            </x14:dataBar>
          </x14:cfRule>
          <xm:sqref>I1:I2 I4:I1048576</xm:sqref>
        </x14:conditionalFormatting>
        <x14:conditionalFormatting xmlns:xm="http://schemas.microsoft.com/office/excel/2006/main">
          <x14:cfRule type="dataBar" id="{72183C28-4334-4627-8B52-0300D4B67C76}">
            <x14:dataBar minLength="0" maxLength="100" border="1" negativeBarBorderColorSameAsPositive="0">
              <x14:cfvo type="autoMin"/>
              <x14:cfvo type="autoMax"/>
              <x14:borderColor rgb="FF63C384"/>
              <x14:negativeFillColor rgb="FFFF0000"/>
              <x14:negativeBorderColor rgb="FFFF0000"/>
              <x14:axisColor rgb="FF000000"/>
            </x14:dataBar>
          </x14:cfRule>
          <xm:sqref>I3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7F"/>
  </sheetPr>
  <dimension ref="A1:T200"/>
  <sheetViews>
    <sheetView workbookViewId="0">
      <pane xSplit="2" ySplit="3" topLeftCell="C4" activePane="bottomRight" state="frozen"/>
      <selection pane="topRight" activeCell="C1" sqref="C1"/>
      <selection pane="bottomLeft" activeCell="A3" sqref="A3"/>
      <selection pane="bottomRight" activeCell="B7" sqref="B7"/>
    </sheetView>
  </sheetViews>
  <sheetFormatPr defaultColWidth="15.33203125" defaultRowHeight="15.6" x14ac:dyDescent="0.3"/>
  <cols>
    <col min="1" max="1" width="27.109375" style="66" customWidth="1"/>
    <col min="2" max="2" width="19.44140625" style="87" customWidth="1"/>
    <col min="3" max="3" width="15.33203125" style="232" customWidth="1"/>
    <col min="4" max="4" width="15.33203125" style="109" customWidth="1"/>
    <col min="5" max="5" width="15.33203125" style="243" customWidth="1"/>
    <col min="6" max="6" width="15.33203125" style="66" customWidth="1"/>
    <col min="7" max="7" width="15.33203125" style="59" customWidth="1"/>
    <col min="8" max="8" width="15.88671875" style="62" customWidth="1"/>
    <col min="9" max="9" width="15.33203125" style="70" customWidth="1"/>
    <col min="10" max="10" width="15.3320312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33"/>
      <c r="D1" s="222"/>
      <c r="E1" s="221"/>
      <c r="F1" s="244">
        <f>SUM(H4:H1000)</f>
        <v>0</v>
      </c>
      <c r="G1" s="224"/>
      <c r="H1" s="224" t="str">
        <f>Version &amp; "                    Page _____ of _____"</f>
        <v>v3.3                    Page _____ of _____</v>
      </c>
      <c r="I1" s="224"/>
      <c r="J1" s="250"/>
      <c r="K1" s="223"/>
      <c r="L1" s="224"/>
      <c r="M1" s="224"/>
      <c r="N1" s="224"/>
      <c r="O1" s="225"/>
      <c r="P1" s="223"/>
      <c r="Q1" s="224"/>
      <c r="R1" s="224"/>
      <c r="S1" s="224"/>
      <c r="T1" s="225"/>
    </row>
    <row r="2" spans="1:20" s="106" customFormat="1" ht="21.6" thickBot="1" x14ac:dyDescent="0.35">
      <c r="A2" s="122"/>
      <c r="B2" s="105"/>
      <c r="C2" s="410" t="s">
        <v>241</v>
      </c>
      <c r="D2" s="411"/>
      <c r="E2" s="412"/>
      <c r="F2" s="409" t="s">
        <v>348</v>
      </c>
      <c r="G2" s="409"/>
      <c r="H2" s="409"/>
      <c r="I2" s="409"/>
      <c r="J2" s="409"/>
      <c r="K2" s="402" t="s">
        <v>241</v>
      </c>
      <c r="L2" s="403"/>
      <c r="M2" s="403"/>
      <c r="N2" s="403"/>
      <c r="O2" s="404"/>
      <c r="P2" s="402" t="s">
        <v>258</v>
      </c>
      <c r="Q2" s="403"/>
      <c r="R2" s="403"/>
      <c r="S2" s="403"/>
      <c r="T2" s="404"/>
    </row>
    <row r="3" spans="1:20" s="129" customFormat="1" ht="34.5" customHeight="1" thickBot="1" x14ac:dyDescent="0.35">
      <c r="A3" s="136" t="s">
        <v>249</v>
      </c>
      <c r="B3" s="136" t="s">
        <v>250</v>
      </c>
      <c r="C3" s="68" t="s">
        <v>243</v>
      </c>
      <c r="D3" s="69" t="s">
        <v>244</v>
      </c>
      <c r="E3" s="249"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x14ac:dyDescent="0.3">
      <c r="E4" s="96" t="str">
        <f t="shared" ref="E4:E67" si="0">IF(ISNUMBER(C4)*ISNUMBER(D4),D4-C4,"-")</f>
        <v>-</v>
      </c>
      <c r="K4" s="72">
        <f t="shared" ref="K4:K33" si="1">_xlfn.MINIFS(Litho_DrillersFrom,Litho_SampleID,$B4)</f>
        <v>0</v>
      </c>
      <c r="L4" s="73">
        <f t="shared" ref="L4:L33" si="2">_xlfn.MAXIFS(Litho_DrillersTo,Litho_SampleID,$B4)</f>
        <v>0</v>
      </c>
      <c r="M4" s="73">
        <f t="shared" ref="M4:M33" si="3">L4-K4</f>
        <v>0</v>
      </c>
      <c r="N4" s="73">
        <f t="shared" ref="N4:N33" si="4">SUMIFS(Litho_Recovery,Litho_SampleID,$B4)</f>
        <v>0</v>
      </c>
      <c r="O4" s="74" t="str">
        <f t="shared" ref="O4:O33" si="5">IFERROR(N4/M4,"-")</f>
        <v>-</v>
      </c>
      <c r="P4" s="72">
        <f t="shared" ref="P4:P33" si="6">_xlfn.MINIFS(Litho_CorrectedFrom,Litho_SampleID,$B4)</f>
        <v>0</v>
      </c>
      <c r="Q4" s="73">
        <f t="shared" ref="Q4:Q33" si="7">_xlfn.MAXIFS(Litho_CorrectedTo,Litho_SampleID,$B4)</f>
        <v>0</v>
      </c>
      <c r="R4" s="73">
        <f t="shared" ref="R4:R33" si="8">Q4-P4</f>
        <v>0</v>
      </c>
      <c r="S4" s="73">
        <f t="shared" ref="S4:S33" si="9">SUMIFS(Litho_Recovery,Litho_SampleID,$B4)</f>
        <v>0</v>
      </c>
      <c r="T4" s="74" t="str">
        <f t="shared" ref="T4:T33" si="10">IFERROR(S4/R4,"-")</f>
        <v>-</v>
      </c>
    </row>
    <row r="5" spans="1:20" x14ac:dyDescent="0.3">
      <c r="E5" s="96" t="str">
        <f t="shared" si="0"/>
        <v>-</v>
      </c>
      <c r="K5" s="72">
        <f t="shared" si="1"/>
        <v>0</v>
      </c>
      <c r="L5" s="73">
        <f t="shared" si="2"/>
        <v>0</v>
      </c>
      <c r="M5" s="73">
        <f t="shared" si="3"/>
        <v>0</v>
      </c>
      <c r="N5" s="73">
        <f t="shared" si="4"/>
        <v>0</v>
      </c>
      <c r="O5" s="74" t="str">
        <f t="shared" si="5"/>
        <v>-</v>
      </c>
      <c r="P5" s="72">
        <f t="shared" si="6"/>
        <v>0</v>
      </c>
      <c r="Q5" s="73">
        <f t="shared" si="7"/>
        <v>0</v>
      </c>
      <c r="R5" s="73">
        <f t="shared" si="8"/>
        <v>0</v>
      </c>
      <c r="S5" s="73">
        <f t="shared" si="9"/>
        <v>0</v>
      </c>
      <c r="T5" s="74" t="str">
        <f t="shared" si="10"/>
        <v>-</v>
      </c>
    </row>
    <row r="6" spans="1:20" x14ac:dyDescent="0.3">
      <c r="E6" s="96" t="str">
        <f t="shared" si="0"/>
        <v>-</v>
      </c>
      <c r="K6" s="72">
        <f t="shared" si="1"/>
        <v>0</v>
      </c>
      <c r="L6" s="73">
        <f t="shared" si="2"/>
        <v>0</v>
      </c>
      <c r="M6" s="73">
        <f t="shared" si="3"/>
        <v>0</v>
      </c>
      <c r="N6" s="73">
        <f t="shared" si="4"/>
        <v>0</v>
      </c>
      <c r="O6" s="74" t="str">
        <f t="shared" si="5"/>
        <v>-</v>
      </c>
      <c r="P6" s="72">
        <f t="shared" si="6"/>
        <v>0</v>
      </c>
      <c r="Q6" s="73">
        <f t="shared" si="7"/>
        <v>0</v>
      </c>
      <c r="R6" s="73">
        <f t="shared" si="8"/>
        <v>0</v>
      </c>
      <c r="S6" s="73">
        <f t="shared" si="9"/>
        <v>0</v>
      </c>
      <c r="T6" s="74" t="str">
        <f t="shared" si="10"/>
        <v>-</v>
      </c>
    </row>
    <row r="7" spans="1:20" x14ac:dyDescent="0.3">
      <c r="E7" s="96" t="str">
        <f t="shared" si="0"/>
        <v>-</v>
      </c>
      <c r="K7" s="72">
        <f t="shared" si="1"/>
        <v>0</v>
      </c>
      <c r="L7" s="73">
        <f t="shared" si="2"/>
        <v>0</v>
      </c>
      <c r="M7" s="73">
        <f t="shared" si="3"/>
        <v>0</v>
      </c>
      <c r="N7" s="73">
        <f t="shared" si="4"/>
        <v>0</v>
      </c>
      <c r="O7" s="74" t="str">
        <f t="shared" si="5"/>
        <v>-</v>
      </c>
      <c r="P7" s="72">
        <f t="shared" si="6"/>
        <v>0</v>
      </c>
      <c r="Q7" s="73">
        <f t="shared" si="7"/>
        <v>0</v>
      </c>
      <c r="R7" s="73">
        <f t="shared" si="8"/>
        <v>0</v>
      </c>
      <c r="S7" s="73">
        <f t="shared" si="9"/>
        <v>0</v>
      </c>
      <c r="T7" s="74" t="str">
        <f t="shared" si="10"/>
        <v>-</v>
      </c>
    </row>
    <row r="8" spans="1:20" x14ac:dyDescent="0.3">
      <c r="E8" s="96" t="str">
        <f t="shared" si="0"/>
        <v>-</v>
      </c>
      <c r="K8" s="72">
        <f t="shared" si="1"/>
        <v>0</v>
      </c>
      <c r="L8" s="73">
        <f t="shared" si="2"/>
        <v>0</v>
      </c>
      <c r="M8" s="73">
        <f t="shared" si="3"/>
        <v>0</v>
      </c>
      <c r="N8" s="73">
        <f t="shared" si="4"/>
        <v>0</v>
      </c>
      <c r="O8" s="74" t="str">
        <f t="shared" si="5"/>
        <v>-</v>
      </c>
      <c r="P8" s="72">
        <f t="shared" si="6"/>
        <v>0</v>
      </c>
      <c r="Q8" s="73">
        <f t="shared" si="7"/>
        <v>0</v>
      </c>
      <c r="R8" s="73">
        <f t="shared" si="8"/>
        <v>0</v>
      </c>
      <c r="S8" s="73">
        <f t="shared" si="9"/>
        <v>0</v>
      </c>
      <c r="T8" s="74" t="str">
        <f t="shared" si="10"/>
        <v>-</v>
      </c>
    </row>
    <row r="9" spans="1:20" x14ac:dyDescent="0.3">
      <c r="E9" s="96" t="str">
        <f t="shared" si="0"/>
        <v>-</v>
      </c>
      <c r="K9" s="72">
        <f t="shared" si="1"/>
        <v>0</v>
      </c>
      <c r="L9" s="73">
        <f t="shared" si="2"/>
        <v>0</v>
      </c>
      <c r="M9" s="73">
        <f t="shared" si="3"/>
        <v>0</v>
      </c>
      <c r="N9" s="73">
        <f t="shared" si="4"/>
        <v>0</v>
      </c>
      <c r="O9" s="74" t="str">
        <f t="shared" si="5"/>
        <v>-</v>
      </c>
      <c r="P9" s="72">
        <f t="shared" si="6"/>
        <v>0</v>
      </c>
      <c r="Q9" s="73">
        <f t="shared" si="7"/>
        <v>0</v>
      </c>
      <c r="R9" s="73">
        <f t="shared" si="8"/>
        <v>0</v>
      </c>
      <c r="S9" s="73">
        <f t="shared" si="9"/>
        <v>0</v>
      </c>
      <c r="T9" s="74" t="str">
        <f t="shared" si="10"/>
        <v>-</v>
      </c>
    </row>
    <row r="10" spans="1:20" x14ac:dyDescent="0.3">
      <c r="E10" s="96" t="str">
        <f t="shared" si="0"/>
        <v>-</v>
      </c>
      <c r="K10" s="72">
        <f t="shared" si="1"/>
        <v>0</v>
      </c>
      <c r="L10" s="73">
        <f t="shared" si="2"/>
        <v>0</v>
      </c>
      <c r="M10" s="73">
        <f t="shared" si="3"/>
        <v>0</v>
      </c>
      <c r="N10" s="73">
        <f t="shared" si="4"/>
        <v>0</v>
      </c>
      <c r="O10" s="74" t="str">
        <f t="shared" si="5"/>
        <v>-</v>
      </c>
      <c r="P10" s="72">
        <f t="shared" si="6"/>
        <v>0</v>
      </c>
      <c r="Q10" s="73">
        <f t="shared" si="7"/>
        <v>0</v>
      </c>
      <c r="R10" s="73">
        <f t="shared" si="8"/>
        <v>0</v>
      </c>
      <c r="S10" s="73">
        <f t="shared" si="9"/>
        <v>0</v>
      </c>
      <c r="T10" s="74" t="str">
        <f t="shared" si="10"/>
        <v>-</v>
      </c>
    </row>
    <row r="11" spans="1:20" x14ac:dyDescent="0.3">
      <c r="E11" s="96" t="str">
        <f t="shared" si="0"/>
        <v>-</v>
      </c>
      <c r="K11" s="72">
        <f t="shared" si="1"/>
        <v>0</v>
      </c>
      <c r="L11" s="73">
        <f t="shared" si="2"/>
        <v>0</v>
      </c>
      <c r="M11" s="73">
        <f t="shared" si="3"/>
        <v>0</v>
      </c>
      <c r="N11" s="73">
        <f t="shared" si="4"/>
        <v>0</v>
      </c>
      <c r="O11" s="74" t="str">
        <f t="shared" si="5"/>
        <v>-</v>
      </c>
      <c r="P11" s="72">
        <f t="shared" si="6"/>
        <v>0</v>
      </c>
      <c r="Q11" s="73">
        <f t="shared" si="7"/>
        <v>0</v>
      </c>
      <c r="R11" s="73">
        <f t="shared" si="8"/>
        <v>0</v>
      </c>
      <c r="S11" s="73">
        <f t="shared" si="9"/>
        <v>0</v>
      </c>
      <c r="T11" s="74" t="str">
        <f t="shared" si="10"/>
        <v>-</v>
      </c>
    </row>
    <row r="12" spans="1:20" x14ac:dyDescent="0.3">
      <c r="E12" s="96" t="str">
        <f t="shared" si="0"/>
        <v>-</v>
      </c>
      <c r="K12" s="72">
        <f t="shared" si="1"/>
        <v>0</v>
      </c>
      <c r="L12" s="73">
        <f t="shared" si="2"/>
        <v>0</v>
      </c>
      <c r="M12" s="73">
        <f t="shared" si="3"/>
        <v>0</v>
      </c>
      <c r="N12" s="73">
        <f t="shared" si="4"/>
        <v>0</v>
      </c>
      <c r="O12" s="74" t="str">
        <f t="shared" si="5"/>
        <v>-</v>
      </c>
      <c r="P12" s="72">
        <f t="shared" si="6"/>
        <v>0</v>
      </c>
      <c r="Q12" s="73">
        <f t="shared" si="7"/>
        <v>0</v>
      </c>
      <c r="R12" s="73">
        <f t="shared" si="8"/>
        <v>0</v>
      </c>
      <c r="S12" s="73">
        <f t="shared" si="9"/>
        <v>0</v>
      </c>
      <c r="T12" s="74" t="str">
        <f t="shared" si="10"/>
        <v>-</v>
      </c>
    </row>
    <row r="13" spans="1:20" x14ac:dyDescent="0.3">
      <c r="E13" s="96" t="str">
        <f t="shared" si="0"/>
        <v>-</v>
      </c>
      <c r="K13" s="72">
        <f t="shared" si="1"/>
        <v>0</v>
      </c>
      <c r="L13" s="73">
        <f t="shared" si="2"/>
        <v>0</v>
      </c>
      <c r="M13" s="73">
        <f t="shared" si="3"/>
        <v>0</v>
      </c>
      <c r="N13" s="73">
        <f t="shared" si="4"/>
        <v>0</v>
      </c>
      <c r="O13" s="74" t="str">
        <f t="shared" si="5"/>
        <v>-</v>
      </c>
      <c r="P13" s="72">
        <f t="shared" si="6"/>
        <v>0</v>
      </c>
      <c r="Q13" s="73">
        <f t="shared" si="7"/>
        <v>0</v>
      </c>
      <c r="R13" s="73">
        <f t="shared" si="8"/>
        <v>0</v>
      </c>
      <c r="S13" s="73">
        <f t="shared" si="9"/>
        <v>0</v>
      </c>
      <c r="T13" s="74" t="str">
        <f t="shared" si="10"/>
        <v>-</v>
      </c>
    </row>
    <row r="14" spans="1:20" x14ac:dyDescent="0.3">
      <c r="E14" s="96" t="str">
        <f t="shared" si="0"/>
        <v>-</v>
      </c>
      <c r="K14" s="72">
        <f t="shared" si="1"/>
        <v>0</v>
      </c>
      <c r="L14" s="73">
        <f t="shared" si="2"/>
        <v>0</v>
      </c>
      <c r="M14" s="73">
        <f t="shared" si="3"/>
        <v>0</v>
      </c>
      <c r="N14" s="73">
        <f t="shared" si="4"/>
        <v>0</v>
      </c>
      <c r="O14" s="74" t="str">
        <f t="shared" si="5"/>
        <v>-</v>
      </c>
      <c r="P14" s="72">
        <f t="shared" si="6"/>
        <v>0</v>
      </c>
      <c r="Q14" s="73">
        <f t="shared" si="7"/>
        <v>0</v>
      </c>
      <c r="R14" s="73">
        <f t="shared" si="8"/>
        <v>0</v>
      </c>
      <c r="S14" s="73">
        <f t="shared" si="9"/>
        <v>0</v>
      </c>
      <c r="T14" s="74" t="str">
        <f t="shared" si="10"/>
        <v>-</v>
      </c>
    </row>
    <row r="15" spans="1:20" x14ac:dyDescent="0.3">
      <c r="E15" s="96" t="str">
        <f t="shared" si="0"/>
        <v>-</v>
      </c>
      <c r="K15" s="72">
        <f t="shared" si="1"/>
        <v>0</v>
      </c>
      <c r="L15" s="73">
        <f t="shared" si="2"/>
        <v>0</v>
      </c>
      <c r="M15" s="73">
        <f t="shared" si="3"/>
        <v>0</v>
      </c>
      <c r="N15" s="73">
        <f t="shared" si="4"/>
        <v>0</v>
      </c>
      <c r="O15" s="74" t="str">
        <f t="shared" si="5"/>
        <v>-</v>
      </c>
      <c r="P15" s="72">
        <f t="shared" si="6"/>
        <v>0</v>
      </c>
      <c r="Q15" s="73">
        <f t="shared" si="7"/>
        <v>0</v>
      </c>
      <c r="R15" s="73">
        <f t="shared" si="8"/>
        <v>0</v>
      </c>
      <c r="S15" s="73">
        <f t="shared" si="9"/>
        <v>0</v>
      </c>
      <c r="T15" s="74" t="str">
        <f t="shared" si="10"/>
        <v>-</v>
      </c>
    </row>
    <row r="16" spans="1:20" x14ac:dyDescent="0.3">
      <c r="E16" s="96" t="str">
        <f t="shared" si="0"/>
        <v>-</v>
      </c>
      <c r="K16" s="72">
        <f t="shared" si="1"/>
        <v>0</v>
      </c>
      <c r="L16" s="73">
        <f t="shared" si="2"/>
        <v>0</v>
      </c>
      <c r="M16" s="73">
        <f t="shared" si="3"/>
        <v>0</v>
      </c>
      <c r="N16" s="73">
        <f t="shared" si="4"/>
        <v>0</v>
      </c>
      <c r="O16" s="74" t="str">
        <f t="shared" si="5"/>
        <v>-</v>
      </c>
      <c r="P16" s="72">
        <f t="shared" si="6"/>
        <v>0</v>
      </c>
      <c r="Q16" s="73">
        <f t="shared" si="7"/>
        <v>0</v>
      </c>
      <c r="R16" s="73">
        <f t="shared" si="8"/>
        <v>0</v>
      </c>
      <c r="S16" s="73">
        <f t="shared" si="9"/>
        <v>0</v>
      </c>
      <c r="T16" s="74" t="str">
        <f t="shared" si="10"/>
        <v>-</v>
      </c>
    </row>
    <row r="17" spans="5:20" x14ac:dyDescent="0.3">
      <c r="E17" s="96" t="str">
        <f t="shared" si="0"/>
        <v>-</v>
      </c>
      <c r="K17" s="72">
        <f t="shared" si="1"/>
        <v>0</v>
      </c>
      <c r="L17" s="73">
        <f t="shared" si="2"/>
        <v>0</v>
      </c>
      <c r="M17" s="73">
        <f t="shared" si="3"/>
        <v>0</v>
      </c>
      <c r="N17" s="73">
        <f t="shared" si="4"/>
        <v>0</v>
      </c>
      <c r="O17" s="74" t="str">
        <f t="shared" si="5"/>
        <v>-</v>
      </c>
      <c r="P17" s="72">
        <f t="shared" si="6"/>
        <v>0</v>
      </c>
      <c r="Q17" s="73">
        <f t="shared" si="7"/>
        <v>0</v>
      </c>
      <c r="R17" s="73">
        <f t="shared" si="8"/>
        <v>0</v>
      </c>
      <c r="S17" s="73">
        <f t="shared" si="9"/>
        <v>0</v>
      </c>
      <c r="T17" s="74" t="str">
        <f t="shared" si="10"/>
        <v>-</v>
      </c>
    </row>
    <row r="18" spans="5:20" x14ac:dyDescent="0.3">
      <c r="E18" s="96" t="str">
        <f t="shared" si="0"/>
        <v>-</v>
      </c>
      <c r="K18" s="72">
        <f t="shared" si="1"/>
        <v>0</v>
      </c>
      <c r="L18" s="73">
        <f t="shared" si="2"/>
        <v>0</v>
      </c>
      <c r="M18" s="73">
        <f t="shared" si="3"/>
        <v>0</v>
      </c>
      <c r="N18" s="73">
        <f t="shared" si="4"/>
        <v>0</v>
      </c>
      <c r="O18" s="74" t="str">
        <f t="shared" si="5"/>
        <v>-</v>
      </c>
      <c r="P18" s="72">
        <f t="shared" si="6"/>
        <v>0</v>
      </c>
      <c r="Q18" s="73">
        <f t="shared" si="7"/>
        <v>0</v>
      </c>
      <c r="R18" s="73">
        <f t="shared" si="8"/>
        <v>0</v>
      </c>
      <c r="S18" s="73">
        <f t="shared" si="9"/>
        <v>0</v>
      </c>
      <c r="T18" s="74" t="str">
        <f t="shared" si="10"/>
        <v>-</v>
      </c>
    </row>
    <row r="19" spans="5:20" x14ac:dyDescent="0.3">
      <c r="E19" s="96" t="str">
        <f t="shared" si="0"/>
        <v>-</v>
      </c>
      <c r="K19" s="72">
        <f t="shared" si="1"/>
        <v>0</v>
      </c>
      <c r="L19" s="73">
        <f t="shared" si="2"/>
        <v>0</v>
      </c>
      <c r="M19" s="73">
        <f t="shared" si="3"/>
        <v>0</v>
      </c>
      <c r="N19" s="73">
        <f t="shared" si="4"/>
        <v>0</v>
      </c>
      <c r="O19" s="74" t="str">
        <f t="shared" si="5"/>
        <v>-</v>
      </c>
      <c r="P19" s="72">
        <f t="shared" si="6"/>
        <v>0</v>
      </c>
      <c r="Q19" s="73">
        <f t="shared" si="7"/>
        <v>0</v>
      </c>
      <c r="R19" s="73">
        <f t="shared" si="8"/>
        <v>0</v>
      </c>
      <c r="S19" s="73">
        <f t="shared" si="9"/>
        <v>0</v>
      </c>
      <c r="T19" s="74" t="str">
        <f t="shared" si="10"/>
        <v>-</v>
      </c>
    </row>
    <row r="20" spans="5:20" x14ac:dyDescent="0.3">
      <c r="E20" s="96" t="str">
        <f t="shared" si="0"/>
        <v>-</v>
      </c>
      <c r="K20" s="72">
        <f t="shared" si="1"/>
        <v>0</v>
      </c>
      <c r="L20" s="73">
        <f t="shared" si="2"/>
        <v>0</v>
      </c>
      <c r="M20" s="73">
        <f t="shared" si="3"/>
        <v>0</v>
      </c>
      <c r="N20" s="73">
        <f t="shared" si="4"/>
        <v>0</v>
      </c>
      <c r="O20" s="74" t="str">
        <f t="shared" si="5"/>
        <v>-</v>
      </c>
      <c r="P20" s="72">
        <f t="shared" si="6"/>
        <v>0</v>
      </c>
      <c r="Q20" s="73">
        <f t="shared" si="7"/>
        <v>0</v>
      </c>
      <c r="R20" s="73">
        <f t="shared" si="8"/>
        <v>0</v>
      </c>
      <c r="S20" s="73">
        <f t="shared" si="9"/>
        <v>0</v>
      </c>
      <c r="T20" s="74" t="str">
        <f t="shared" si="10"/>
        <v>-</v>
      </c>
    </row>
    <row r="21" spans="5:20" x14ac:dyDescent="0.3">
      <c r="E21" s="96" t="str">
        <f t="shared" si="0"/>
        <v>-</v>
      </c>
      <c r="K21" s="72">
        <f t="shared" si="1"/>
        <v>0</v>
      </c>
      <c r="L21" s="73">
        <f t="shared" si="2"/>
        <v>0</v>
      </c>
      <c r="M21" s="73">
        <f t="shared" si="3"/>
        <v>0</v>
      </c>
      <c r="N21" s="73">
        <f t="shared" si="4"/>
        <v>0</v>
      </c>
      <c r="O21" s="74" t="str">
        <f t="shared" si="5"/>
        <v>-</v>
      </c>
      <c r="P21" s="72">
        <f t="shared" si="6"/>
        <v>0</v>
      </c>
      <c r="Q21" s="73">
        <f t="shared" si="7"/>
        <v>0</v>
      </c>
      <c r="R21" s="73">
        <f t="shared" si="8"/>
        <v>0</v>
      </c>
      <c r="S21" s="73">
        <f t="shared" si="9"/>
        <v>0</v>
      </c>
      <c r="T21" s="74" t="str">
        <f t="shared" si="10"/>
        <v>-</v>
      </c>
    </row>
    <row r="22" spans="5:20" x14ac:dyDescent="0.3">
      <c r="E22" s="96" t="str">
        <f t="shared" si="0"/>
        <v>-</v>
      </c>
      <c r="K22" s="72">
        <f t="shared" si="1"/>
        <v>0</v>
      </c>
      <c r="L22" s="73">
        <f t="shared" si="2"/>
        <v>0</v>
      </c>
      <c r="M22" s="73">
        <f t="shared" si="3"/>
        <v>0</v>
      </c>
      <c r="N22" s="73">
        <f t="shared" si="4"/>
        <v>0</v>
      </c>
      <c r="O22" s="74" t="str">
        <f t="shared" si="5"/>
        <v>-</v>
      </c>
      <c r="P22" s="72">
        <f t="shared" si="6"/>
        <v>0</v>
      </c>
      <c r="Q22" s="73">
        <f t="shared" si="7"/>
        <v>0</v>
      </c>
      <c r="R22" s="73">
        <f t="shared" si="8"/>
        <v>0</v>
      </c>
      <c r="S22" s="73">
        <f t="shared" si="9"/>
        <v>0</v>
      </c>
      <c r="T22" s="74" t="str">
        <f t="shared" si="10"/>
        <v>-</v>
      </c>
    </row>
    <row r="23" spans="5:20" x14ac:dyDescent="0.3">
      <c r="E23" s="96" t="str">
        <f t="shared" si="0"/>
        <v>-</v>
      </c>
      <c r="K23" s="72">
        <f t="shared" si="1"/>
        <v>0</v>
      </c>
      <c r="L23" s="73">
        <f t="shared" si="2"/>
        <v>0</v>
      </c>
      <c r="M23" s="73">
        <f t="shared" si="3"/>
        <v>0</v>
      </c>
      <c r="N23" s="73">
        <f t="shared" si="4"/>
        <v>0</v>
      </c>
      <c r="O23" s="74" t="str">
        <f t="shared" si="5"/>
        <v>-</v>
      </c>
      <c r="P23" s="72">
        <f t="shared" si="6"/>
        <v>0</v>
      </c>
      <c r="Q23" s="73">
        <f t="shared" si="7"/>
        <v>0</v>
      </c>
      <c r="R23" s="73">
        <f t="shared" si="8"/>
        <v>0</v>
      </c>
      <c r="S23" s="73">
        <f t="shared" si="9"/>
        <v>0</v>
      </c>
      <c r="T23" s="74" t="str">
        <f t="shared" si="10"/>
        <v>-</v>
      </c>
    </row>
    <row r="24" spans="5:20" x14ac:dyDescent="0.3">
      <c r="E24" s="96" t="str">
        <f t="shared" si="0"/>
        <v>-</v>
      </c>
      <c r="K24" s="72">
        <f t="shared" si="1"/>
        <v>0</v>
      </c>
      <c r="L24" s="73">
        <f t="shared" si="2"/>
        <v>0</v>
      </c>
      <c r="M24" s="73">
        <f t="shared" si="3"/>
        <v>0</v>
      </c>
      <c r="N24" s="73">
        <f t="shared" si="4"/>
        <v>0</v>
      </c>
      <c r="O24" s="74" t="str">
        <f t="shared" si="5"/>
        <v>-</v>
      </c>
      <c r="P24" s="72">
        <f t="shared" si="6"/>
        <v>0</v>
      </c>
      <c r="Q24" s="73">
        <f t="shared" si="7"/>
        <v>0</v>
      </c>
      <c r="R24" s="73">
        <f t="shared" si="8"/>
        <v>0</v>
      </c>
      <c r="S24" s="73">
        <f t="shared" si="9"/>
        <v>0</v>
      </c>
      <c r="T24" s="74" t="str">
        <f t="shared" si="10"/>
        <v>-</v>
      </c>
    </row>
    <row r="25" spans="5:20" x14ac:dyDescent="0.3">
      <c r="E25" s="96" t="str">
        <f t="shared" si="0"/>
        <v>-</v>
      </c>
      <c r="K25" s="72">
        <f t="shared" si="1"/>
        <v>0</v>
      </c>
      <c r="L25" s="73">
        <f t="shared" si="2"/>
        <v>0</v>
      </c>
      <c r="M25" s="73">
        <f t="shared" si="3"/>
        <v>0</v>
      </c>
      <c r="N25" s="73">
        <f t="shared" si="4"/>
        <v>0</v>
      </c>
      <c r="O25" s="74" t="str">
        <f t="shared" si="5"/>
        <v>-</v>
      </c>
      <c r="P25" s="72">
        <f t="shared" si="6"/>
        <v>0</v>
      </c>
      <c r="Q25" s="73">
        <f t="shared" si="7"/>
        <v>0</v>
      </c>
      <c r="R25" s="73">
        <f t="shared" si="8"/>
        <v>0</v>
      </c>
      <c r="S25" s="73">
        <f t="shared" si="9"/>
        <v>0</v>
      </c>
      <c r="T25" s="74" t="str">
        <f t="shared" si="10"/>
        <v>-</v>
      </c>
    </row>
    <row r="26" spans="5:20" x14ac:dyDescent="0.3">
      <c r="E26" s="96" t="str">
        <f t="shared" si="0"/>
        <v>-</v>
      </c>
      <c r="K26" s="72">
        <f t="shared" si="1"/>
        <v>0</v>
      </c>
      <c r="L26" s="73">
        <f t="shared" si="2"/>
        <v>0</v>
      </c>
      <c r="M26" s="73">
        <f t="shared" si="3"/>
        <v>0</v>
      </c>
      <c r="N26" s="73">
        <f t="shared" si="4"/>
        <v>0</v>
      </c>
      <c r="O26" s="74" t="str">
        <f t="shared" si="5"/>
        <v>-</v>
      </c>
      <c r="P26" s="72">
        <f t="shared" si="6"/>
        <v>0</v>
      </c>
      <c r="Q26" s="73">
        <f t="shared" si="7"/>
        <v>0</v>
      </c>
      <c r="R26" s="73">
        <f t="shared" si="8"/>
        <v>0</v>
      </c>
      <c r="S26" s="73">
        <f t="shared" si="9"/>
        <v>0</v>
      </c>
      <c r="T26" s="74" t="str">
        <f t="shared" si="10"/>
        <v>-</v>
      </c>
    </row>
    <row r="27" spans="5:20" x14ac:dyDescent="0.3">
      <c r="E27" s="96" t="str">
        <f t="shared" si="0"/>
        <v>-</v>
      </c>
      <c r="K27" s="72">
        <f t="shared" si="1"/>
        <v>0</v>
      </c>
      <c r="L27" s="73">
        <f t="shared" si="2"/>
        <v>0</v>
      </c>
      <c r="M27" s="73">
        <f t="shared" si="3"/>
        <v>0</v>
      </c>
      <c r="N27" s="73">
        <f t="shared" si="4"/>
        <v>0</v>
      </c>
      <c r="O27" s="74" t="str">
        <f t="shared" si="5"/>
        <v>-</v>
      </c>
      <c r="P27" s="72">
        <f t="shared" si="6"/>
        <v>0</v>
      </c>
      <c r="Q27" s="73">
        <f t="shared" si="7"/>
        <v>0</v>
      </c>
      <c r="R27" s="73">
        <f t="shared" si="8"/>
        <v>0</v>
      </c>
      <c r="S27" s="73">
        <f t="shared" si="9"/>
        <v>0</v>
      </c>
      <c r="T27" s="74" t="str">
        <f t="shared" si="10"/>
        <v>-</v>
      </c>
    </row>
    <row r="28" spans="5:20" x14ac:dyDescent="0.3">
      <c r="E28" s="96" t="str">
        <f t="shared" si="0"/>
        <v>-</v>
      </c>
      <c r="K28" s="72">
        <f t="shared" si="1"/>
        <v>0</v>
      </c>
      <c r="L28" s="73">
        <f t="shared" si="2"/>
        <v>0</v>
      </c>
      <c r="M28" s="73">
        <f t="shared" si="3"/>
        <v>0</v>
      </c>
      <c r="N28" s="73">
        <f t="shared" si="4"/>
        <v>0</v>
      </c>
      <c r="O28" s="74" t="str">
        <f t="shared" si="5"/>
        <v>-</v>
      </c>
      <c r="P28" s="72">
        <f t="shared" si="6"/>
        <v>0</v>
      </c>
      <c r="Q28" s="73">
        <f t="shared" si="7"/>
        <v>0</v>
      </c>
      <c r="R28" s="73">
        <f t="shared" si="8"/>
        <v>0</v>
      </c>
      <c r="S28" s="73">
        <f t="shared" si="9"/>
        <v>0</v>
      </c>
      <c r="T28" s="74" t="str">
        <f t="shared" si="10"/>
        <v>-</v>
      </c>
    </row>
    <row r="29" spans="5:20" x14ac:dyDescent="0.3">
      <c r="E29" s="96" t="str">
        <f t="shared" si="0"/>
        <v>-</v>
      </c>
      <c r="K29" s="72">
        <f t="shared" si="1"/>
        <v>0</v>
      </c>
      <c r="L29" s="73">
        <f t="shared" si="2"/>
        <v>0</v>
      </c>
      <c r="M29" s="73">
        <f t="shared" si="3"/>
        <v>0</v>
      </c>
      <c r="N29" s="73">
        <f t="shared" si="4"/>
        <v>0</v>
      </c>
      <c r="O29" s="74" t="str">
        <f t="shared" si="5"/>
        <v>-</v>
      </c>
      <c r="P29" s="72">
        <f t="shared" si="6"/>
        <v>0</v>
      </c>
      <c r="Q29" s="73">
        <f t="shared" si="7"/>
        <v>0</v>
      </c>
      <c r="R29" s="73">
        <f t="shared" si="8"/>
        <v>0</v>
      </c>
      <c r="S29" s="73">
        <f t="shared" si="9"/>
        <v>0</v>
      </c>
      <c r="T29" s="74" t="str">
        <f t="shared" si="10"/>
        <v>-</v>
      </c>
    </row>
    <row r="30" spans="5:20" x14ac:dyDescent="0.3">
      <c r="E30" s="96" t="str">
        <f t="shared" si="0"/>
        <v>-</v>
      </c>
      <c r="K30" s="72">
        <f t="shared" si="1"/>
        <v>0</v>
      </c>
      <c r="L30" s="73">
        <f t="shared" si="2"/>
        <v>0</v>
      </c>
      <c r="M30" s="73">
        <f t="shared" si="3"/>
        <v>0</v>
      </c>
      <c r="N30" s="73">
        <f t="shared" si="4"/>
        <v>0</v>
      </c>
      <c r="O30" s="74" t="str">
        <f t="shared" si="5"/>
        <v>-</v>
      </c>
      <c r="P30" s="72">
        <f t="shared" si="6"/>
        <v>0</v>
      </c>
      <c r="Q30" s="73">
        <f t="shared" si="7"/>
        <v>0</v>
      </c>
      <c r="R30" s="73">
        <f t="shared" si="8"/>
        <v>0</v>
      </c>
      <c r="S30" s="73">
        <f t="shared" si="9"/>
        <v>0</v>
      </c>
      <c r="T30" s="74" t="str">
        <f t="shared" si="10"/>
        <v>-</v>
      </c>
    </row>
    <row r="31" spans="5:20" x14ac:dyDescent="0.3">
      <c r="E31" s="96" t="str">
        <f t="shared" si="0"/>
        <v>-</v>
      </c>
      <c r="K31" s="72">
        <f t="shared" si="1"/>
        <v>0</v>
      </c>
      <c r="L31" s="73">
        <f t="shared" si="2"/>
        <v>0</v>
      </c>
      <c r="M31" s="73">
        <f t="shared" si="3"/>
        <v>0</v>
      </c>
      <c r="N31" s="73">
        <f t="shared" si="4"/>
        <v>0</v>
      </c>
      <c r="O31" s="74" t="str">
        <f t="shared" si="5"/>
        <v>-</v>
      </c>
      <c r="P31" s="72">
        <f t="shared" si="6"/>
        <v>0</v>
      </c>
      <c r="Q31" s="73">
        <f t="shared" si="7"/>
        <v>0</v>
      </c>
      <c r="R31" s="73">
        <f t="shared" si="8"/>
        <v>0</v>
      </c>
      <c r="S31" s="73">
        <f t="shared" si="9"/>
        <v>0</v>
      </c>
      <c r="T31" s="74" t="str">
        <f t="shared" si="10"/>
        <v>-</v>
      </c>
    </row>
    <row r="32" spans="5:20" x14ac:dyDescent="0.3">
      <c r="E32" s="96" t="str">
        <f t="shared" si="0"/>
        <v>-</v>
      </c>
      <c r="K32" s="72">
        <f t="shared" si="1"/>
        <v>0</v>
      </c>
      <c r="L32" s="73">
        <f t="shared" si="2"/>
        <v>0</v>
      </c>
      <c r="M32" s="73">
        <f t="shared" si="3"/>
        <v>0</v>
      </c>
      <c r="N32" s="73">
        <f t="shared" si="4"/>
        <v>0</v>
      </c>
      <c r="O32" s="74" t="str">
        <f t="shared" si="5"/>
        <v>-</v>
      </c>
      <c r="P32" s="72">
        <f t="shared" si="6"/>
        <v>0</v>
      </c>
      <c r="Q32" s="73">
        <f t="shared" si="7"/>
        <v>0</v>
      </c>
      <c r="R32" s="73">
        <f t="shared" si="8"/>
        <v>0</v>
      </c>
      <c r="S32" s="73">
        <f t="shared" si="9"/>
        <v>0</v>
      </c>
      <c r="T32" s="74" t="str">
        <f t="shared" si="10"/>
        <v>-</v>
      </c>
    </row>
    <row r="33" spans="5:20" x14ac:dyDescent="0.3">
      <c r="E33" s="96" t="str">
        <f t="shared" si="0"/>
        <v>-</v>
      </c>
      <c r="K33" s="72">
        <f t="shared" si="1"/>
        <v>0</v>
      </c>
      <c r="L33" s="73">
        <f t="shared" si="2"/>
        <v>0</v>
      </c>
      <c r="M33" s="73">
        <f t="shared" si="3"/>
        <v>0</v>
      </c>
      <c r="N33" s="73">
        <f t="shared" si="4"/>
        <v>0</v>
      </c>
      <c r="O33" s="74" t="str">
        <f t="shared" si="5"/>
        <v>-</v>
      </c>
      <c r="P33" s="72">
        <f t="shared" si="6"/>
        <v>0</v>
      </c>
      <c r="Q33" s="73">
        <f t="shared" si="7"/>
        <v>0</v>
      </c>
      <c r="R33" s="73">
        <f t="shared" si="8"/>
        <v>0</v>
      </c>
      <c r="S33" s="73">
        <f t="shared" si="9"/>
        <v>0</v>
      </c>
      <c r="T33" s="74" t="str">
        <f t="shared" si="10"/>
        <v>-</v>
      </c>
    </row>
    <row r="34" spans="5:20" x14ac:dyDescent="0.3">
      <c r="E34" s="96" t="str">
        <f t="shared" si="0"/>
        <v>-</v>
      </c>
    </row>
    <row r="35" spans="5:20" x14ac:dyDescent="0.3">
      <c r="E35" s="96" t="str">
        <f t="shared" si="0"/>
        <v>-</v>
      </c>
    </row>
    <row r="36" spans="5:20" x14ac:dyDescent="0.3">
      <c r="E36" s="96" t="str">
        <f t="shared" si="0"/>
        <v>-</v>
      </c>
    </row>
    <row r="37" spans="5:20" x14ac:dyDescent="0.3">
      <c r="E37" s="96" t="str">
        <f t="shared" si="0"/>
        <v>-</v>
      </c>
    </row>
    <row r="38" spans="5:20" x14ac:dyDescent="0.3">
      <c r="E38" s="96" t="str">
        <f t="shared" si="0"/>
        <v>-</v>
      </c>
    </row>
    <row r="39" spans="5:20" x14ac:dyDescent="0.3">
      <c r="E39" s="96" t="str">
        <f t="shared" si="0"/>
        <v>-</v>
      </c>
    </row>
    <row r="40" spans="5:20" x14ac:dyDescent="0.3">
      <c r="E40" s="96" t="str">
        <f t="shared" si="0"/>
        <v>-</v>
      </c>
    </row>
    <row r="41" spans="5:20" x14ac:dyDescent="0.3">
      <c r="E41" s="96" t="str">
        <f t="shared" si="0"/>
        <v>-</v>
      </c>
    </row>
    <row r="42" spans="5:20" x14ac:dyDescent="0.3">
      <c r="E42" s="96" t="str">
        <f t="shared" si="0"/>
        <v>-</v>
      </c>
    </row>
    <row r="43" spans="5:20" x14ac:dyDescent="0.3">
      <c r="E43" s="96" t="str">
        <f t="shared" si="0"/>
        <v>-</v>
      </c>
    </row>
    <row r="44" spans="5:20" x14ac:dyDescent="0.3">
      <c r="E44" s="96" t="str">
        <f t="shared" si="0"/>
        <v>-</v>
      </c>
    </row>
    <row r="45" spans="5:20" x14ac:dyDescent="0.3">
      <c r="E45" s="96" t="str">
        <f t="shared" si="0"/>
        <v>-</v>
      </c>
    </row>
    <row r="46" spans="5:20" x14ac:dyDescent="0.3">
      <c r="E46" s="96" t="str">
        <f t="shared" si="0"/>
        <v>-</v>
      </c>
    </row>
    <row r="47" spans="5:20" x14ac:dyDescent="0.3">
      <c r="E47" s="96" t="str">
        <f t="shared" si="0"/>
        <v>-</v>
      </c>
    </row>
    <row r="48" spans="5:20" x14ac:dyDescent="0.3">
      <c r="E48" s="96" t="str">
        <f t="shared" si="0"/>
        <v>-</v>
      </c>
    </row>
    <row r="49" spans="5:5" x14ac:dyDescent="0.3">
      <c r="E49" s="96" t="str">
        <f t="shared" si="0"/>
        <v>-</v>
      </c>
    </row>
    <row r="50" spans="5:5" x14ac:dyDescent="0.3">
      <c r="E50" s="96" t="str">
        <f t="shared" si="0"/>
        <v>-</v>
      </c>
    </row>
    <row r="51" spans="5:5" x14ac:dyDescent="0.3">
      <c r="E51" s="96" t="str">
        <f t="shared" si="0"/>
        <v>-</v>
      </c>
    </row>
    <row r="52" spans="5:5" x14ac:dyDescent="0.3">
      <c r="E52" s="96" t="str">
        <f t="shared" si="0"/>
        <v>-</v>
      </c>
    </row>
    <row r="53" spans="5:5" x14ac:dyDescent="0.3">
      <c r="E53" s="96" t="str">
        <f t="shared" si="0"/>
        <v>-</v>
      </c>
    </row>
    <row r="54" spans="5:5" x14ac:dyDescent="0.3">
      <c r="E54" s="96" t="str">
        <f t="shared" si="0"/>
        <v>-</v>
      </c>
    </row>
    <row r="55" spans="5:5" x14ac:dyDescent="0.3">
      <c r="E55" s="96" t="str">
        <f t="shared" si="0"/>
        <v>-</v>
      </c>
    </row>
    <row r="56" spans="5:5" x14ac:dyDescent="0.3">
      <c r="E56" s="96" t="str">
        <f t="shared" si="0"/>
        <v>-</v>
      </c>
    </row>
    <row r="57" spans="5:5" x14ac:dyDescent="0.3">
      <c r="E57" s="96" t="str">
        <f t="shared" si="0"/>
        <v>-</v>
      </c>
    </row>
    <row r="58" spans="5:5" x14ac:dyDescent="0.3">
      <c r="E58" s="96" t="str">
        <f t="shared" si="0"/>
        <v>-</v>
      </c>
    </row>
    <row r="59" spans="5:5" x14ac:dyDescent="0.3">
      <c r="E59" s="96" t="str">
        <f t="shared" si="0"/>
        <v>-</v>
      </c>
    </row>
    <row r="60" spans="5:5" x14ac:dyDescent="0.3">
      <c r="E60" s="96" t="str">
        <f t="shared" si="0"/>
        <v>-</v>
      </c>
    </row>
    <row r="61" spans="5:5" x14ac:dyDescent="0.3">
      <c r="E61" s="96" t="str">
        <f t="shared" si="0"/>
        <v>-</v>
      </c>
    </row>
    <row r="62" spans="5:5" x14ac:dyDescent="0.3">
      <c r="E62" s="96" t="str">
        <f t="shared" si="0"/>
        <v>-</v>
      </c>
    </row>
    <row r="63" spans="5:5" x14ac:dyDescent="0.3">
      <c r="E63" s="96" t="str">
        <f t="shared" si="0"/>
        <v>-</v>
      </c>
    </row>
    <row r="64" spans="5:5" x14ac:dyDescent="0.3">
      <c r="E64" s="96" t="str">
        <f t="shared" si="0"/>
        <v>-</v>
      </c>
    </row>
    <row r="65" spans="5:5" x14ac:dyDescent="0.3">
      <c r="E65" s="96" t="str">
        <f t="shared" si="0"/>
        <v>-</v>
      </c>
    </row>
    <row r="66" spans="5:5" x14ac:dyDescent="0.3">
      <c r="E66" s="96" t="str">
        <f t="shared" si="0"/>
        <v>-</v>
      </c>
    </row>
    <row r="67" spans="5:5" x14ac:dyDescent="0.3">
      <c r="E67" s="96" t="str">
        <f t="shared" si="0"/>
        <v>-</v>
      </c>
    </row>
    <row r="68" spans="5:5" x14ac:dyDescent="0.3">
      <c r="E68" s="96" t="str">
        <f t="shared" ref="E68:E131" si="11">IF(ISNUMBER(C68)*ISNUMBER(D68),D68-C68,"-")</f>
        <v>-</v>
      </c>
    </row>
    <row r="69" spans="5:5" x14ac:dyDescent="0.3">
      <c r="E69" s="96" t="str">
        <f t="shared" si="11"/>
        <v>-</v>
      </c>
    </row>
    <row r="70" spans="5:5" x14ac:dyDescent="0.3">
      <c r="E70" s="96" t="str">
        <f t="shared" si="11"/>
        <v>-</v>
      </c>
    </row>
    <row r="71" spans="5:5" x14ac:dyDescent="0.3">
      <c r="E71" s="96" t="str">
        <f t="shared" si="11"/>
        <v>-</v>
      </c>
    </row>
    <row r="72" spans="5:5" x14ac:dyDescent="0.3">
      <c r="E72" s="96" t="str">
        <f t="shared" si="11"/>
        <v>-</v>
      </c>
    </row>
    <row r="73" spans="5:5" x14ac:dyDescent="0.3">
      <c r="E73" s="96" t="str">
        <f t="shared" si="11"/>
        <v>-</v>
      </c>
    </row>
    <row r="74" spans="5:5" x14ac:dyDescent="0.3">
      <c r="E74" s="96" t="str">
        <f t="shared" si="11"/>
        <v>-</v>
      </c>
    </row>
    <row r="75" spans="5:5" x14ac:dyDescent="0.3">
      <c r="E75" s="96" t="str">
        <f t="shared" si="11"/>
        <v>-</v>
      </c>
    </row>
    <row r="76" spans="5:5" x14ac:dyDescent="0.3">
      <c r="E76" s="96" t="str">
        <f t="shared" si="11"/>
        <v>-</v>
      </c>
    </row>
    <row r="77" spans="5:5" x14ac:dyDescent="0.3">
      <c r="E77" s="96" t="str">
        <f t="shared" si="11"/>
        <v>-</v>
      </c>
    </row>
    <row r="78" spans="5:5" x14ac:dyDescent="0.3">
      <c r="E78" s="96" t="str">
        <f t="shared" si="11"/>
        <v>-</v>
      </c>
    </row>
    <row r="79" spans="5:5" x14ac:dyDescent="0.3">
      <c r="E79" s="96" t="str">
        <f t="shared" si="11"/>
        <v>-</v>
      </c>
    </row>
    <row r="80" spans="5:5" x14ac:dyDescent="0.3">
      <c r="E80" s="96" t="str">
        <f t="shared" si="11"/>
        <v>-</v>
      </c>
    </row>
    <row r="81" spans="5:5" x14ac:dyDescent="0.3">
      <c r="E81" s="96" t="str">
        <f t="shared" si="11"/>
        <v>-</v>
      </c>
    </row>
    <row r="82" spans="5:5" x14ac:dyDescent="0.3">
      <c r="E82" s="96" t="str">
        <f t="shared" si="11"/>
        <v>-</v>
      </c>
    </row>
    <row r="83" spans="5:5" x14ac:dyDescent="0.3">
      <c r="E83" s="96" t="str">
        <f t="shared" si="11"/>
        <v>-</v>
      </c>
    </row>
    <row r="84" spans="5:5" x14ac:dyDescent="0.3">
      <c r="E84" s="96" t="str">
        <f t="shared" si="11"/>
        <v>-</v>
      </c>
    </row>
    <row r="85" spans="5:5" x14ac:dyDescent="0.3">
      <c r="E85" s="96" t="str">
        <f t="shared" si="11"/>
        <v>-</v>
      </c>
    </row>
    <row r="86" spans="5:5" x14ac:dyDescent="0.3">
      <c r="E86" s="96" t="str">
        <f t="shared" si="11"/>
        <v>-</v>
      </c>
    </row>
    <row r="87" spans="5:5" x14ac:dyDescent="0.3">
      <c r="E87" s="96" t="str">
        <f t="shared" si="11"/>
        <v>-</v>
      </c>
    </row>
    <row r="88" spans="5:5" x14ac:dyDescent="0.3">
      <c r="E88" s="96" t="str">
        <f t="shared" si="11"/>
        <v>-</v>
      </c>
    </row>
    <row r="89" spans="5:5" x14ac:dyDescent="0.3">
      <c r="E89" s="96" t="str">
        <f t="shared" si="11"/>
        <v>-</v>
      </c>
    </row>
    <row r="90" spans="5:5" x14ac:dyDescent="0.3">
      <c r="E90" s="96" t="str">
        <f t="shared" si="11"/>
        <v>-</v>
      </c>
    </row>
    <row r="91" spans="5:5" x14ac:dyDescent="0.3">
      <c r="E91" s="96" t="str">
        <f t="shared" si="11"/>
        <v>-</v>
      </c>
    </row>
    <row r="92" spans="5:5" x14ac:dyDescent="0.3">
      <c r="E92" s="96" t="str">
        <f t="shared" si="11"/>
        <v>-</v>
      </c>
    </row>
    <row r="93" spans="5:5" x14ac:dyDescent="0.3">
      <c r="E93" s="96" t="str">
        <f t="shared" si="11"/>
        <v>-</v>
      </c>
    </row>
    <row r="94" spans="5:5" x14ac:dyDescent="0.3">
      <c r="E94" s="96" t="str">
        <f t="shared" si="11"/>
        <v>-</v>
      </c>
    </row>
    <row r="95" spans="5:5" x14ac:dyDescent="0.3">
      <c r="E95" s="96" t="str">
        <f t="shared" si="11"/>
        <v>-</v>
      </c>
    </row>
    <row r="96" spans="5:5" x14ac:dyDescent="0.3">
      <c r="E96" s="96" t="str">
        <f t="shared" si="11"/>
        <v>-</v>
      </c>
    </row>
    <row r="97" spans="5:5" x14ac:dyDescent="0.3">
      <c r="E97" s="96" t="str">
        <f t="shared" si="11"/>
        <v>-</v>
      </c>
    </row>
    <row r="98" spans="5:5" x14ac:dyDescent="0.3">
      <c r="E98" s="96" t="str">
        <f t="shared" si="11"/>
        <v>-</v>
      </c>
    </row>
    <row r="99" spans="5:5" x14ac:dyDescent="0.3">
      <c r="E99" s="96" t="str">
        <f t="shared" si="11"/>
        <v>-</v>
      </c>
    </row>
    <row r="100" spans="5:5" x14ac:dyDescent="0.3">
      <c r="E100" s="96" t="str">
        <f t="shared" si="11"/>
        <v>-</v>
      </c>
    </row>
    <row r="101" spans="5:5" x14ac:dyDescent="0.3">
      <c r="E101" s="96" t="str">
        <f t="shared" si="11"/>
        <v>-</v>
      </c>
    </row>
    <row r="102" spans="5:5" x14ac:dyDescent="0.3">
      <c r="E102" s="96" t="str">
        <f t="shared" si="11"/>
        <v>-</v>
      </c>
    </row>
    <row r="103" spans="5:5" x14ac:dyDescent="0.3">
      <c r="E103" s="96" t="str">
        <f t="shared" si="11"/>
        <v>-</v>
      </c>
    </row>
    <row r="104" spans="5:5" x14ac:dyDescent="0.3">
      <c r="E104" s="96" t="str">
        <f t="shared" si="11"/>
        <v>-</v>
      </c>
    </row>
    <row r="105" spans="5:5" x14ac:dyDescent="0.3">
      <c r="E105" s="96" t="str">
        <f t="shared" si="11"/>
        <v>-</v>
      </c>
    </row>
    <row r="106" spans="5:5" x14ac:dyDescent="0.3">
      <c r="E106" s="96" t="str">
        <f t="shared" si="11"/>
        <v>-</v>
      </c>
    </row>
    <row r="107" spans="5:5" x14ac:dyDescent="0.3">
      <c r="E107" s="96" t="str">
        <f t="shared" si="11"/>
        <v>-</v>
      </c>
    </row>
    <row r="108" spans="5:5" x14ac:dyDescent="0.3">
      <c r="E108" s="96" t="str">
        <f t="shared" si="11"/>
        <v>-</v>
      </c>
    </row>
    <row r="109" spans="5:5" x14ac:dyDescent="0.3">
      <c r="E109" s="96" t="str">
        <f t="shared" si="11"/>
        <v>-</v>
      </c>
    </row>
    <row r="110" spans="5:5" x14ac:dyDescent="0.3">
      <c r="E110" s="96" t="str">
        <f t="shared" si="11"/>
        <v>-</v>
      </c>
    </row>
    <row r="111" spans="5:5" x14ac:dyDescent="0.3">
      <c r="E111" s="96" t="str">
        <f t="shared" si="11"/>
        <v>-</v>
      </c>
    </row>
    <row r="112" spans="5:5" x14ac:dyDescent="0.3">
      <c r="E112" s="96" t="str">
        <f t="shared" si="11"/>
        <v>-</v>
      </c>
    </row>
    <row r="113" spans="5:5" x14ac:dyDescent="0.3">
      <c r="E113" s="96" t="str">
        <f t="shared" si="11"/>
        <v>-</v>
      </c>
    </row>
    <row r="114" spans="5:5" x14ac:dyDescent="0.3">
      <c r="E114" s="96" t="str">
        <f t="shared" si="11"/>
        <v>-</v>
      </c>
    </row>
    <row r="115" spans="5:5" x14ac:dyDescent="0.3">
      <c r="E115" s="96" t="str">
        <f t="shared" si="11"/>
        <v>-</v>
      </c>
    </row>
    <row r="116" spans="5:5" x14ac:dyDescent="0.3">
      <c r="E116" s="96" t="str">
        <f t="shared" si="11"/>
        <v>-</v>
      </c>
    </row>
    <row r="117" spans="5:5" x14ac:dyDescent="0.3">
      <c r="E117" s="96" t="str">
        <f t="shared" si="11"/>
        <v>-</v>
      </c>
    </row>
    <row r="118" spans="5:5" x14ac:dyDescent="0.3">
      <c r="E118" s="96" t="str">
        <f t="shared" si="11"/>
        <v>-</v>
      </c>
    </row>
    <row r="119" spans="5:5" x14ac:dyDescent="0.3">
      <c r="E119" s="96" t="str">
        <f t="shared" si="11"/>
        <v>-</v>
      </c>
    </row>
    <row r="120" spans="5:5" x14ac:dyDescent="0.3">
      <c r="E120" s="96" t="str">
        <f t="shared" si="11"/>
        <v>-</v>
      </c>
    </row>
    <row r="121" spans="5:5" x14ac:dyDescent="0.3">
      <c r="E121" s="96" t="str">
        <f t="shared" si="11"/>
        <v>-</v>
      </c>
    </row>
    <row r="122" spans="5:5" x14ac:dyDescent="0.3">
      <c r="E122" s="96" t="str">
        <f t="shared" si="11"/>
        <v>-</v>
      </c>
    </row>
    <row r="123" spans="5:5" x14ac:dyDescent="0.3">
      <c r="E123" s="96" t="str">
        <f t="shared" si="11"/>
        <v>-</v>
      </c>
    </row>
    <row r="124" spans="5:5" x14ac:dyDescent="0.3">
      <c r="E124" s="96" t="str">
        <f t="shared" si="11"/>
        <v>-</v>
      </c>
    </row>
    <row r="125" spans="5:5" x14ac:dyDescent="0.3">
      <c r="E125" s="96" t="str">
        <f t="shared" si="11"/>
        <v>-</v>
      </c>
    </row>
    <row r="126" spans="5:5" x14ac:dyDescent="0.3">
      <c r="E126" s="96" t="str">
        <f t="shared" si="11"/>
        <v>-</v>
      </c>
    </row>
    <row r="127" spans="5:5" x14ac:dyDescent="0.3">
      <c r="E127" s="96" t="str">
        <f t="shared" si="11"/>
        <v>-</v>
      </c>
    </row>
    <row r="128" spans="5:5" x14ac:dyDescent="0.3">
      <c r="E128" s="96" t="str">
        <f t="shared" si="11"/>
        <v>-</v>
      </c>
    </row>
    <row r="129" spans="5:5" x14ac:dyDescent="0.3">
      <c r="E129" s="96" t="str">
        <f t="shared" si="11"/>
        <v>-</v>
      </c>
    </row>
    <row r="130" spans="5:5" x14ac:dyDescent="0.3">
      <c r="E130" s="96" t="str">
        <f t="shared" si="11"/>
        <v>-</v>
      </c>
    </row>
    <row r="131" spans="5:5" x14ac:dyDescent="0.3">
      <c r="E131" s="96" t="str">
        <f t="shared" si="11"/>
        <v>-</v>
      </c>
    </row>
    <row r="132" spans="5:5" x14ac:dyDescent="0.3">
      <c r="E132" s="96" t="str">
        <f t="shared" ref="E132:E195" si="12">IF(ISNUMBER(C132)*ISNUMBER(D132),D132-C132,"-")</f>
        <v>-</v>
      </c>
    </row>
    <row r="133" spans="5:5" x14ac:dyDescent="0.3">
      <c r="E133" s="96" t="str">
        <f t="shared" si="12"/>
        <v>-</v>
      </c>
    </row>
    <row r="134" spans="5:5" x14ac:dyDescent="0.3">
      <c r="E134" s="96" t="str">
        <f t="shared" si="12"/>
        <v>-</v>
      </c>
    </row>
    <row r="135" spans="5:5" x14ac:dyDescent="0.3">
      <c r="E135" s="96" t="str">
        <f t="shared" si="12"/>
        <v>-</v>
      </c>
    </row>
    <row r="136" spans="5:5" x14ac:dyDescent="0.3">
      <c r="E136" s="96" t="str">
        <f t="shared" si="12"/>
        <v>-</v>
      </c>
    </row>
    <row r="137" spans="5:5" x14ac:dyDescent="0.3">
      <c r="E137" s="96" t="str">
        <f t="shared" si="12"/>
        <v>-</v>
      </c>
    </row>
    <row r="138" spans="5:5" x14ac:dyDescent="0.3">
      <c r="E138" s="96" t="str">
        <f t="shared" si="12"/>
        <v>-</v>
      </c>
    </row>
    <row r="139" spans="5:5" x14ac:dyDescent="0.3">
      <c r="E139" s="96" t="str">
        <f t="shared" si="12"/>
        <v>-</v>
      </c>
    </row>
    <row r="140" spans="5:5" x14ac:dyDescent="0.3">
      <c r="E140" s="96" t="str">
        <f t="shared" si="12"/>
        <v>-</v>
      </c>
    </row>
    <row r="141" spans="5:5" x14ac:dyDescent="0.3">
      <c r="E141" s="96" t="str">
        <f t="shared" si="12"/>
        <v>-</v>
      </c>
    </row>
    <row r="142" spans="5:5" x14ac:dyDescent="0.3">
      <c r="E142" s="96" t="str">
        <f t="shared" si="12"/>
        <v>-</v>
      </c>
    </row>
    <row r="143" spans="5:5" x14ac:dyDescent="0.3">
      <c r="E143" s="96" t="str">
        <f t="shared" si="12"/>
        <v>-</v>
      </c>
    </row>
    <row r="144" spans="5:5" x14ac:dyDescent="0.3">
      <c r="E144" s="96" t="str">
        <f t="shared" si="12"/>
        <v>-</v>
      </c>
    </row>
    <row r="145" spans="5:5" x14ac:dyDescent="0.3">
      <c r="E145" s="96" t="str">
        <f t="shared" si="12"/>
        <v>-</v>
      </c>
    </row>
    <row r="146" spans="5:5" x14ac:dyDescent="0.3">
      <c r="E146" s="96" t="str">
        <f t="shared" si="12"/>
        <v>-</v>
      </c>
    </row>
    <row r="147" spans="5:5" x14ac:dyDescent="0.3">
      <c r="E147" s="96" t="str">
        <f t="shared" si="12"/>
        <v>-</v>
      </c>
    </row>
    <row r="148" spans="5:5" x14ac:dyDescent="0.3">
      <c r="E148" s="96" t="str">
        <f t="shared" si="12"/>
        <v>-</v>
      </c>
    </row>
    <row r="149" spans="5:5" x14ac:dyDescent="0.3">
      <c r="E149" s="96" t="str">
        <f t="shared" si="12"/>
        <v>-</v>
      </c>
    </row>
    <row r="150" spans="5:5" x14ac:dyDescent="0.3">
      <c r="E150" s="96" t="str">
        <f t="shared" si="12"/>
        <v>-</v>
      </c>
    </row>
    <row r="151" spans="5:5" x14ac:dyDescent="0.3">
      <c r="E151" s="96" t="str">
        <f t="shared" si="12"/>
        <v>-</v>
      </c>
    </row>
    <row r="152" spans="5:5" x14ac:dyDescent="0.3">
      <c r="E152" s="96" t="str">
        <f t="shared" si="12"/>
        <v>-</v>
      </c>
    </row>
    <row r="153" spans="5:5" x14ac:dyDescent="0.3">
      <c r="E153" s="96" t="str">
        <f t="shared" si="12"/>
        <v>-</v>
      </c>
    </row>
    <row r="154" spans="5:5" x14ac:dyDescent="0.3">
      <c r="E154" s="96" t="str">
        <f t="shared" si="12"/>
        <v>-</v>
      </c>
    </row>
    <row r="155" spans="5:5" x14ac:dyDescent="0.3">
      <c r="E155" s="96" t="str">
        <f t="shared" si="12"/>
        <v>-</v>
      </c>
    </row>
    <row r="156" spans="5:5" x14ac:dyDescent="0.3">
      <c r="E156" s="96" t="str">
        <f t="shared" si="12"/>
        <v>-</v>
      </c>
    </row>
    <row r="157" spans="5:5" x14ac:dyDescent="0.3">
      <c r="E157" s="96" t="str">
        <f t="shared" si="12"/>
        <v>-</v>
      </c>
    </row>
    <row r="158" spans="5:5" x14ac:dyDescent="0.3">
      <c r="E158" s="96" t="str">
        <f t="shared" si="12"/>
        <v>-</v>
      </c>
    </row>
    <row r="159" spans="5:5" x14ac:dyDescent="0.3">
      <c r="E159" s="96" t="str">
        <f t="shared" si="12"/>
        <v>-</v>
      </c>
    </row>
    <row r="160" spans="5:5" x14ac:dyDescent="0.3">
      <c r="E160" s="96" t="str">
        <f t="shared" si="12"/>
        <v>-</v>
      </c>
    </row>
    <row r="161" spans="5:5" x14ac:dyDescent="0.3">
      <c r="E161" s="96" t="str">
        <f t="shared" si="12"/>
        <v>-</v>
      </c>
    </row>
    <row r="162" spans="5:5" x14ac:dyDescent="0.3">
      <c r="E162" s="96" t="str">
        <f t="shared" si="12"/>
        <v>-</v>
      </c>
    </row>
    <row r="163" spans="5:5" x14ac:dyDescent="0.3">
      <c r="E163" s="96" t="str">
        <f t="shared" si="12"/>
        <v>-</v>
      </c>
    </row>
    <row r="164" spans="5:5" x14ac:dyDescent="0.3">
      <c r="E164" s="96" t="str">
        <f t="shared" si="12"/>
        <v>-</v>
      </c>
    </row>
    <row r="165" spans="5:5" x14ac:dyDescent="0.3">
      <c r="E165" s="96" t="str">
        <f t="shared" si="12"/>
        <v>-</v>
      </c>
    </row>
    <row r="166" spans="5:5" x14ac:dyDescent="0.3">
      <c r="E166" s="96" t="str">
        <f t="shared" si="12"/>
        <v>-</v>
      </c>
    </row>
    <row r="167" spans="5:5" x14ac:dyDescent="0.3">
      <c r="E167" s="96" t="str">
        <f t="shared" si="12"/>
        <v>-</v>
      </c>
    </row>
    <row r="168" spans="5:5" x14ac:dyDescent="0.3">
      <c r="E168" s="96" t="str">
        <f t="shared" si="12"/>
        <v>-</v>
      </c>
    </row>
    <row r="169" spans="5:5" x14ac:dyDescent="0.3">
      <c r="E169" s="96" t="str">
        <f t="shared" si="12"/>
        <v>-</v>
      </c>
    </row>
    <row r="170" spans="5:5" x14ac:dyDescent="0.3">
      <c r="E170" s="96" t="str">
        <f t="shared" si="12"/>
        <v>-</v>
      </c>
    </row>
    <row r="171" spans="5:5" x14ac:dyDescent="0.3">
      <c r="E171" s="96" t="str">
        <f t="shared" si="12"/>
        <v>-</v>
      </c>
    </row>
    <row r="172" spans="5:5" x14ac:dyDescent="0.3">
      <c r="E172" s="96" t="str">
        <f t="shared" si="12"/>
        <v>-</v>
      </c>
    </row>
    <row r="173" spans="5:5" x14ac:dyDescent="0.3">
      <c r="E173" s="96" t="str">
        <f t="shared" si="12"/>
        <v>-</v>
      </c>
    </row>
    <row r="174" spans="5:5" x14ac:dyDescent="0.3">
      <c r="E174" s="96" t="str">
        <f t="shared" si="12"/>
        <v>-</v>
      </c>
    </row>
    <row r="175" spans="5:5" x14ac:dyDescent="0.3">
      <c r="E175" s="96" t="str">
        <f t="shared" si="12"/>
        <v>-</v>
      </c>
    </row>
    <row r="176" spans="5:5" x14ac:dyDescent="0.3">
      <c r="E176" s="96" t="str">
        <f t="shared" si="12"/>
        <v>-</v>
      </c>
    </row>
    <row r="177" spans="5:5" x14ac:dyDescent="0.3">
      <c r="E177" s="96" t="str">
        <f t="shared" si="12"/>
        <v>-</v>
      </c>
    </row>
    <row r="178" spans="5:5" x14ac:dyDescent="0.3">
      <c r="E178" s="96" t="str">
        <f t="shared" si="12"/>
        <v>-</v>
      </c>
    </row>
    <row r="179" spans="5:5" x14ac:dyDescent="0.3">
      <c r="E179" s="96" t="str">
        <f t="shared" si="12"/>
        <v>-</v>
      </c>
    </row>
    <row r="180" spans="5:5" x14ac:dyDescent="0.3">
      <c r="E180" s="96" t="str">
        <f t="shared" si="12"/>
        <v>-</v>
      </c>
    </row>
    <row r="181" spans="5:5" x14ac:dyDescent="0.3">
      <c r="E181" s="96" t="str">
        <f t="shared" si="12"/>
        <v>-</v>
      </c>
    </row>
    <row r="182" spans="5:5" x14ac:dyDescent="0.3">
      <c r="E182" s="96" t="str">
        <f t="shared" si="12"/>
        <v>-</v>
      </c>
    </row>
    <row r="183" spans="5:5" x14ac:dyDescent="0.3">
      <c r="E183" s="96" t="str">
        <f t="shared" si="12"/>
        <v>-</v>
      </c>
    </row>
    <row r="184" spans="5:5" x14ac:dyDescent="0.3">
      <c r="E184" s="96" t="str">
        <f t="shared" si="12"/>
        <v>-</v>
      </c>
    </row>
    <row r="185" spans="5:5" x14ac:dyDescent="0.3">
      <c r="E185" s="96" t="str">
        <f t="shared" si="12"/>
        <v>-</v>
      </c>
    </row>
    <row r="186" spans="5:5" x14ac:dyDescent="0.3">
      <c r="E186" s="96" t="str">
        <f t="shared" si="12"/>
        <v>-</v>
      </c>
    </row>
    <row r="187" spans="5:5" x14ac:dyDescent="0.3">
      <c r="E187" s="96" t="str">
        <f t="shared" si="12"/>
        <v>-</v>
      </c>
    </row>
    <row r="188" spans="5:5" x14ac:dyDescent="0.3">
      <c r="E188" s="96" t="str">
        <f t="shared" si="12"/>
        <v>-</v>
      </c>
    </row>
    <row r="189" spans="5:5" x14ac:dyDescent="0.3">
      <c r="E189" s="96" t="str">
        <f t="shared" si="12"/>
        <v>-</v>
      </c>
    </row>
    <row r="190" spans="5:5" x14ac:dyDescent="0.3">
      <c r="E190" s="96" t="str">
        <f t="shared" si="12"/>
        <v>-</v>
      </c>
    </row>
    <row r="191" spans="5:5" x14ac:dyDescent="0.3">
      <c r="E191" s="96" t="str">
        <f t="shared" si="12"/>
        <v>-</v>
      </c>
    </row>
    <row r="192" spans="5:5" x14ac:dyDescent="0.3">
      <c r="E192" s="96" t="str">
        <f t="shared" si="12"/>
        <v>-</v>
      </c>
    </row>
    <row r="193" spans="5:5" x14ac:dyDescent="0.3">
      <c r="E193" s="96" t="str">
        <f t="shared" si="12"/>
        <v>-</v>
      </c>
    </row>
    <row r="194" spans="5:5" x14ac:dyDescent="0.3">
      <c r="E194" s="96" t="str">
        <f t="shared" si="12"/>
        <v>-</v>
      </c>
    </row>
    <row r="195" spans="5:5" x14ac:dyDescent="0.3">
      <c r="E195" s="96" t="str">
        <f t="shared" si="12"/>
        <v>-</v>
      </c>
    </row>
    <row r="196" spans="5:5" x14ac:dyDescent="0.3">
      <c r="E196" s="96" t="str">
        <f t="shared" ref="E196:E200" si="13">IF(ISNUMBER(C196)*ISNUMBER(D196),D196-C196,"-")</f>
        <v>-</v>
      </c>
    </row>
    <row r="197" spans="5:5" x14ac:dyDescent="0.3">
      <c r="E197" s="96" t="str">
        <f t="shared" si="13"/>
        <v>-</v>
      </c>
    </row>
    <row r="198" spans="5:5" x14ac:dyDescent="0.3">
      <c r="E198" s="96" t="str">
        <f t="shared" si="13"/>
        <v>-</v>
      </c>
    </row>
    <row r="199" spans="5:5" x14ac:dyDescent="0.3">
      <c r="E199" s="96" t="str">
        <f t="shared" si="13"/>
        <v>-</v>
      </c>
    </row>
    <row r="200" spans="5:5" x14ac:dyDescent="0.3">
      <c r="E200" s="96" t="str">
        <f t="shared" si="13"/>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1E0"/>
  </sheetPr>
  <dimension ref="A1:T33"/>
  <sheetViews>
    <sheetView workbookViewId="0">
      <pane xSplit="2" ySplit="3" topLeftCell="C4" activePane="bottomRight" state="frozen"/>
      <selection pane="topRight" activeCell="C1" sqref="C1"/>
      <selection pane="bottomLeft" activeCell="A3" sqref="A3"/>
      <selection pane="bottomRight"/>
    </sheetView>
  </sheetViews>
  <sheetFormatPr defaultColWidth="15.33203125" defaultRowHeight="15.6" x14ac:dyDescent="0.3"/>
  <cols>
    <col min="1" max="1" width="27.109375" style="66" customWidth="1"/>
    <col min="2" max="2" width="19.44140625" style="87" customWidth="1"/>
    <col min="3" max="3" width="15.109375" style="119" customWidth="1"/>
    <col min="4" max="5" width="15.109375" style="109" customWidth="1"/>
    <col min="6" max="6" width="15.109375" style="66" customWidth="1"/>
    <col min="7" max="7" width="15.33203125" style="59" customWidth="1"/>
    <col min="8" max="8" width="16.44140625" style="62" customWidth="1"/>
    <col min="9" max="9" width="15.109375" style="70" customWidth="1"/>
    <col min="10" max="10" width="15.10937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21"/>
      <c r="D1" s="222"/>
      <c r="E1" s="222"/>
      <c r="F1" s="246"/>
      <c r="G1" s="247"/>
      <c r="H1" s="247" t="str">
        <f>Version &amp; "                    Page _____ of _____"</f>
        <v>v3.3                    Page _____ of _____</v>
      </c>
      <c r="I1" s="247"/>
      <c r="J1" s="248"/>
      <c r="K1" s="223"/>
      <c r="L1" s="224"/>
      <c r="M1" s="224"/>
      <c r="N1" s="224"/>
      <c r="O1" s="225"/>
      <c r="P1" s="223"/>
      <c r="Q1" s="224"/>
      <c r="R1" s="224"/>
      <c r="S1" s="224"/>
      <c r="T1" s="225"/>
    </row>
    <row r="2" spans="1:20" s="106" customFormat="1" ht="21.6" thickBot="1" x14ac:dyDescent="0.35">
      <c r="A2" s="122"/>
      <c r="B2" s="105"/>
      <c r="C2" s="410" t="s">
        <v>241</v>
      </c>
      <c r="D2" s="411"/>
      <c r="E2" s="412"/>
      <c r="F2" s="409" t="s">
        <v>348</v>
      </c>
      <c r="G2" s="409"/>
      <c r="H2" s="409"/>
      <c r="I2" s="409"/>
      <c r="J2" s="409"/>
      <c r="K2" s="402" t="s">
        <v>241</v>
      </c>
      <c r="L2" s="403"/>
      <c r="M2" s="403"/>
      <c r="N2" s="403"/>
      <c r="O2" s="404"/>
      <c r="P2" s="402" t="s">
        <v>258</v>
      </c>
      <c r="Q2" s="403"/>
      <c r="R2" s="403"/>
      <c r="S2" s="403"/>
      <c r="T2" s="404"/>
    </row>
    <row r="3" spans="1:20" s="129" customFormat="1" ht="34.5" customHeight="1" thickBot="1" x14ac:dyDescent="0.35">
      <c r="A3" s="136" t="s">
        <v>249</v>
      </c>
      <c r="B3" s="136" t="s">
        <v>250</v>
      </c>
      <c r="C3" s="69" t="s">
        <v>243</v>
      </c>
      <c r="D3" s="69" t="s">
        <v>244</v>
      </c>
      <c r="E3" s="245"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ht="34.5" customHeight="1" x14ac:dyDescent="0.3">
      <c r="K4" s="72">
        <f t="shared" ref="K4:K33" si="0">_xlfn.MINIFS(Litho_DrillersFrom,Litho_SampleID,$B4)</f>
        <v>0</v>
      </c>
      <c r="L4" s="73">
        <f t="shared" ref="L4:L33" si="1">_xlfn.MAXIFS(Litho_DrillersTo,Litho_SampleID,$B4)</f>
        <v>0</v>
      </c>
      <c r="M4" s="73">
        <f t="shared" ref="M4:M33" si="2">L4-K4</f>
        <v>0</v>
      </c>
      <c r="N4" s="73">
        <f t="shared" ref="N4:N33" si="3">SUMIFS(Litho_Recovery,Litho_SampleID,$B4)</f>
        <v>0</v>
      </c>
      <c r="O4" s="74" t="str">
        <f t="shared" ref="O4:O33" si="4">IFERROR(N4/M4,"-")</f>
        <v>-</v>
      </c>
      <c r="P4" s="72">
        <f t="shared" ref="P4:P33" si="5">_xlfn.MINIFS(Litho_CorrectedFrom,Litho_SampleID,$B4)</f>
        <v>0</v>
      </c>
      <c r="Q4" s="73">
        <f t="shared" ref="Q4:Q33" si="6">_xlfn.MAXIFS(Litho_CorrectedTo,Litho_SampleID,$B4)</f>
        <v>0</v>
      </c>
      <c r="R4" s="73">
        <f t="shared" ref="R4:R33" si="7">Q4-P4</f>
        <v>0</v>
      </c>
      <c r="S4" s="73">
        <f t="shared" ref="S4:S33" si="8">SUMIFS(Litho_Recovery,Litho_SampleID,$B4)</f>
        <v>0</v>
      </c>
      <c r="T4" s="74" t="str">
        <f t="shared" ref="T4:T33" si="9">IFERROR(S4/R4,"-")</f>
        <v>-</v>
      </c>
    </row>
    <row r="5" spans="1:20" ht="34.5" customHeight="1" x14ac:dyDescent="0.3">
      <c r="K5" s="72">
        <f t="shared" si="0"/>
        <v>0</v>
      </c>
      <c r="L5" s="73">
        <f t="shared" si="1"/>
        <v>0</v>
      </c>
      <c r="M5" s="73">
        <f t="shared" si="2"/>
        <v>0</v>
      </c>
      <c r="N5" s="73">
        <f t="shared" si="3"/>
        <v>0</v>
      </c>
      <c r="O5" s="74" t="str">
        <f t="shared" si="4"/>
        <v>-</v>
      </c>
      <c r="P5" s="72">
        <f t="shared" si="5"/>
        <v>0</v>
      </c>
      <c r="Q5" s="73">
        <f t="shared" si="6"/>
        <v>0</v>
      </c>
      <c r="R5" s="73">
        <f t="shared" si="7"/>
        <v>0</v>
      </c>
      <c r="S5" s="73">
        <f t="shared" si="8"/>
        <v>0</v>
      </c>
      <c r="T5" s="74" t="str">
        <f t="shared" si="9"/>
        <v>-</v>
      </c>
    </row>
    <row r="6" spans="1:20" ht="34.5" customHeight="1" x14ac:dyDescent="0.3">
      <c r="K6" s="72">
        <f t="shared" si="0"/>
        <v>0</v>
      </c>
      <c r="L6" s="73">
        <f t="shared" si="1"/>
        <v>0</v>
      </c>
      <c r="M6" s="73">
        <f t="shared" si="2"/>
        <v>0</v>
      </c>
      <c r="N6" s="73">
        <f t="shared" si="3"/>
        <v>0</v>
      </c>
      <c r="O6" s="74" t="str">
        <f t="shared" si="4"/>
        <v>-</v>
      </c>
      <c r="P6" s="72">
        <f t="shared" si="5"/>
        <v>0</v>
      </c>
      <c r="Q6" s="73">
        <f t="shared" si="6"/>
        <v>0</v>
      </c>
      <c r="R6" s="73">
        <f t="shared" si="7"/>
        <v>0</v>
      </c>
      <c r="S6" s="73">
        <f t="shared" si="8"/>
        <v>0</v>
      </c>
      <c r="T6" s="74" t="str">
        <f t="shared" si="9"/>
        <v>-</v>
      </c>
    </row>
    <row r="7" spans="1:20" ht="34.5" customHeight="1" x14ac:dyDescent="0.3">
      <c r="K7" s="72">
        <f t="shared" si="0"/>
        <v>0</v>
      </c>
      <c r="L7" s="73">
        <f t="shared" si="1"/>
        <v>0</v>
      </c>
      <c r="M7" s="73">
        <f t="shared" si="2"/>
        <v>0</v>
      </c>
      <c r="N7" s="73">
        <f t="shared" si="3"/>
        <v>0</v>
      </c>
      <c r="O7" s="74" t="str">
        <f t="shared" si="4"/>
        <v>-</v>
      </c>
      <c r="P7" s="72">
        <f t="shared" si="5"/>
        <v>0</v>
      </c>
      <c r="Q7" s="73">
        <f t="shared" si="6"/>
        <v>0</v>
      </c>
      <c r="R7" s="73">
        <f t="shared" si="7"/>
        <v>0</v>
      </c>
      <c r="S7" s="73">
        <f t="shared" si="8"/>
        <v>0</v>
      </c>
      <c r="T7" s="74" t="str">
        <f t="shared" si="9"/>
        <v>-</v>
      </c>
    </row>
    <row r="8" spans="1:20" ht="34.5" customHeight="1" x14ac:dyDescent="0.3">
      <c r="K8" s="72">
        <f t="shared" si="0"/>
        <v>0</v>
      </c>
      <c r="L8" s="73">
        <f t="shared" si="1"/>
        <v>0</v>
      </c>
      <c r="M8" s="73">
        <f t="shared" si="2"/>
        <v>0</v>
      </c>
      <c r="N8" s="73">
        <f t="shared" si="3"/>
        <v>0</v>
      </c>
      <c r="O8" s="74" t="str">
        <f t="shared" si="4"/>
        <v>-</v>
      </c>
      <c r="P8" s="72">
        <f t="shared" si="5"/>
        <v>0</v>
      </c>
      <c r="Q8" s="73">
        <f t="shared" si="6"/>
        <v>0</v>
      </c>
      <c r="R8" s="73">
        <f t="shared" si="7"/>
        <v>0</v>
      </c>
      <c r="S8" s="73">
        <f t="shared" si="8"/>
        <v>0</v>
      </c>
      <c r="T8" s="74" t="str">
        <f t="shared" si="9"/>
        <v>-</v>
      </c>
    </row>
    <row r="9" spans="1:20" ht="34.5" customHeight="1" x14ac:dyDescent="0.3">
      <c r="K9" s="72">
        <f t="shared" si="0"/>
        <v>0</v>
      </c>
      <c r="L9" s="73">
        <f t="shared" si="1"/>
        <v>0</v>
      </c>
      <c r="M9" s="73">
        <f t="shared" si="2"/>
        <v>0</v>
      </c>
      <c r="N9" s="73">
        <f t="shared" si="3"/>
        <v>0</v>
      </c>
      <c r="O9" s="74" t="str">
        <f t="shared" si="4"/>
        <v>-</v>
      </c>
      <c r="P9" s="72">
        <f t="shared" si="5"/>
        <v>0</v>
      </c>
      <c r="Q9" s="73">
        <f t="shared" si="6"/>
        <v>0</v>
      </c>
      <c r="R9" s="73">
        <f t="shared" si="7"/>
        <v>0</v>
      </c>
      <c r="S9" s="73">
        <f t="shared" si="8"/>
        <v>0</v>
      </c>
      <c r="T9" s="74" t="str">
        <f t="shared" si="9"/>
        <v>-</v>
      </c>
    </row>
    <row r="10" spans="1:20" ht="34.5" customHeight="1" x14ac:dyDescent="0.3">
      <c r="K10" s="72">
        <f t="shared" si="0"/>
        <v>0</v>
      </c>
      <c r="L10" s="73">
        <f t="shared" si="1"/>
        <v>0</v>
      </c>
      <c r="M10" s="73">
        <f t="shared" si="2"/>
        <v>0</v>
      </c>
      <c r="N10" s="73">
        <f t="shared" si="3"/>
        <v>0</v>
      </c>
      <c r="O10" s="74" t="str">
        <f t="shared" si="4"/>
        <v>-</v>
      </c>
      <c r="P10" s="72">
        <f t="shared" si="5"/>
        <v>0</v>
      </c>
      <c r="Q10" s="73">
        <f t="shared" si="6"/>
        <v>0</v>
      </c>
      <c r="R10" s="73">
        <f t="shared" si="7"/>
        <v>0</v>
      </c>
      <c r="S10" s="73">
        <f t="shared" si="8"/>
        <v>0</v>
      </c>
      <c r="T10" s="74" t="str">
        <f t="shared" si="9"/>
        <v>-</v>
      </c>
    </row>
    <row r="11" spans="1:20" ht="34.5" customHeight="1" x14ac:dyDescent="0.3">
      <c r="K11" s="72">
        <f t="shared" si="0"/>
        <v>0</v>
      </c>
      <c r="L11" s="73">
        <f t="shared" si="1"/>
        <v>0</v>
      </c>
      <c r="M11" s="73">
        <f t="shared" si="2"/>
        <v>0</v>
      </c>
      <c r="N11" s="73">
        <f t="shared" si="3"/>
        <v>0</v>
      </c>
      <c r="O11" s="74" t="str">
        <f t="shared" si="4"/>
        <v>-</v>
      </c>
      <c r="P11" s="72">
        <f t="shared" si="5"/>
        <v>0</v>
      </c>
      <c r="Q11" s="73">
        <f t="shared" si="6"/>
        <v>0</v>
      </c>
      <c r="R11" s="73">
        <f t="shared" si="7"/>
        <v>0</v>
      </c>
      <c r="S11" s="73">
        <f t="shared" si="8"/>
        <v>0</v>
      </c>
      <c r="T11" s="74" t="str">
        <f t="shared" si="9"/>
        <v>-</v>
      </c>
    </row>
    <row r="12" spans="1:20" ht="34.5" customHeight="1" x14ac:dyDescent="0.3">
      <c r="K12" s="72">
        <f t="shared" si="0"/>
        <v>0</v>
      </c>
      <c r="L12" s="73">
        <f t="shared" si="1"/>
        <v>0</v>
      </c>
      <c r="M12" s="73">
        <f t="shared" si="2"/>
        <v>0</v>
      </c>
      <c r="N12" s="73">
        <f t="shared" si="3"/>
        <v>0</v>
      </c>
      <c r="O12" s="74" t="str">
        <f t="shared" si="4"/>
        <v>-</v>
      </c>
      <c r="P12" s="72">
        <f t="shared" si="5"/>
        <v>0</v>
      </c>
      <c r="Q12" s="73">
        <f t="shared" si="6"/>
        <v>0</v>
      </c>
      <c r="R12" s="73">
        <f t="shared" si="7"/>
        <v>0</v>
      </c>
      <c r="S12" s="73">
        <f t="shared" si="8"/>
        <v>0</v>
      </c>
      <c r="T12" s="74" t="str">
        <f t="shared" si="9"/>
        <v>-</v>
      </c>
    </row>
    <row r="13" spans="1:20" ht="34.5" customHeight="1" x14ac:dyDescent="0.3">
      <c r="K13" s="72">
        <f t="shared" si="0"/>
        <v>0</v>
      </c>
      <c r="L13" s="73">
        <f t="shared" si="1"/>
        <v>0</v>
      </c>
      <c r="M13" s="73">
        <f t="shared" si="2"/>
        <v>0</v>
      </c>
      <c r="N13" s="73">
        <f t="shared" si="3"/>
        <v>0</v>
      </c>
      <c r="O13" s="74" t="str">
        <f t="shared" si="4"/>
        <v>-</v>
      </c>
      <c r="P13" s="72">
        <f t="shared" si="5"/>
        <v>0</v>
      </c>
      <c r="Q13" s="73">
        <f t="shared" si="6"/>
        <v>0</v>
      </c>
      <c r="R13" s="73">
        <f t="shared" si="7"/>
        <v>0</v>
      </c>
      <c r="S13" s="73">
        <f t="shared" si="8"/>
        <v>0</v>
      </c>
      <c r="T13" s="74" t="str">
        <f t="shared" si="9"/>
        <v>-</v>
      </c>
    </row>
    <row r="14" spans="1:20" ht="34.5" customHeight="1" x14ac:dyDescent="0.3">
      <c r="K14" s="72">
        <f t="shared" si="0"/>
        <v>0</v>
      </c>
      <c r="L14" s="73">
        <f t="shared" si="1"/>
        <v>0</v>
      </c>
      <c r="M14" s="73">
        <f t="shared" si="2"/>
        <v>0</v>
      </c>
      <c r="N14" s="73">
        <f t="shared" si="3"/>
        <v>0</v>
      </c>
      <c r="O14" s="74" t="str">
        <f t="shared" si="4"/>
        <v>-</v>
      </c>
      <c r="P14" s="72">
        <f t="shared" si="5"/>
        <v>0</v>
      </c>
      <c r="Q14" s="73">
        <f t="shared" si="6"/>
        <v>0</v>
      </c>
      <c r="R14" s="73">
        <f t="shared" si="7"/>
        <v>0</v>
      </c>
      <c r="S14" s="73">
        <f t="shared" si="8"/>
        <v>0</v>
      </c>
      <c r="T14" s="74" t="str">
        <f t="shared" si="9"/>
        <v>-</v>
      </c>
    </row>
    <row r="15" spans="1:20" ht="34.5" customHeight="1" x14ac:dyDescent="0.3">
      <c r="K15" s="72">
        <f t="shared" si="0"/>
        <v>0</v>
      </c>
      <c r="L15" s="73">
        <f t="shared" si="1"/>
        <v>0</v>
      </c>
      <c r="M15" s="73">
        <f t="shared" si="2"/>
        <v>0</v>
      </c>
      <c r="N15" s="73">
        <f t="shared" si="3"/>
        <v>0</v>
      </c>
      <c r="O15" s="74" t="str">
        <f t="shared" si="4"/>
        <v>-</v>
      </c>
      <c r="P15" s="72">
        <f t="shared" si="5"/>
        <v>0</v>
      </c>
      <c r="Q15" s="73">
        <f t="shared" si="6"/>
        <v>0</v>
      </c>
      <c r="R15" s="73">
        <f t="shared" si="7"/>
        <v>0</v>
      </c>
      <c r="S15" s="73">
        <f t="shared" si="8"/>
        <v>0</v>
      </c>
      <c r="T15" s="74" t="str">
        <f t="shared" si="9"/>
        <v>-</v>
      </c>
    </row>
    <row r="16" spans="1:20" x14ac:dyDescent="0.3">
      <c r="K16" s="72">
        <f t="shared" si="0"/>
        <v>0</v>
      </c>
      <c r="L16" s="73">
        <f t="shared" si="1"/>
        <v>0</v>
      </c>
      <c r="M16" s="73">
        <f t="shared" si="2"/>
        <v>0</v>
      </c>
      <c r="N16" s="73">
        <f t="shared" si="3"/>
        <v>0</v>
      </c>
      <c r="O16" s="74" t="str">
        <f t="shared" si="4"/>
        <v>-</v>
      </c>
      <c r="P16" s="72">
        <f t="shared" si="5"/>
        <v>0</v>
      </c>
      <c r="Q16" s="73">
        <f t="shared" si="6"/>
        <v>0</v>
      </c>
      <c r="R16" s="73">
        <f t="shared" si="7"/>
        <v>0</v>
      </c>
      <c r="S16" s="73">
        <f t="shared" si="8"/>
        <v>0</v>
      </c>
      <c r="T16" s="74" t="str">
        <f t="shared" si="9"/>
        <v>-</v>
      </c>
    </row>
    <row r="17" spans="11:20" x14ac:dyDescent="0.3">
      <c r="K17" s="72">
        <f t="shared" si="0"/>
        <v>0</v>
      </c>
      <c r="L17" s="73">
        <f t="shared" si="1"/>
        <v>0</v>
      </c>
      <c r="M17" s="73">
        <f t="shared" si="2"/>
        <v>0</v>
      </c>
      <c r="N17" s="73">
        <f t="shared" si="3"/>
        <v>0</v>
      </c>
      <c r="O17" s="74" t="str">
        <f t="shared" si="4"/>
        <v>-</v>
      </c>
      <c r="P17" s="72">
        <f t="shared" si="5"/>
        <v>0</v>
      </c>
      <c r="Q17" s="73">
        <f t="shared" si="6"/>
        <v>0</v>
      </c>
      <c r="R17" s="73">
        <f t="shared" si="7"/>
        <v>0</v>
      </c>
      <c r="S17" s="73">
        <f t="shared" si="8"/>
        <v>0</v>
      </c>
      <c r="T17" s="74" t="str">
        <f t="shared" si="9"/>
        <v>-</v>
      </c>
    </row>
    <row r="18" spans="11:20" x14ac:dyDescent="0.3">
      <c r="K18" s="72">
        <f t="shared" si="0"/>
        <v>0</v>
      </c>
      <c r="L18" s="73">
        <f t="shared" si="1"/>
        <v>0</v>
      </c>
      <c r="M18" s="73">
        <f t="shared" si="2"/>
        <v>0</v>
      </c>
      <c r="N18" s="73">
        <f t="shared" si="3"/>
        <v>0</v>
      </c>
      <c r="O18" s="74" t="str">
        <f t="shared" si="4"/>
        <v>-</v>
      </c>
      <c r="P18" s="72">
        <f t="shared" si="5"/>
        <v>0</v>
      </c>
      <c r="Q18" s="73">
        <f t="shared" si="6"/>
        <v>0</v>
      </c>
      <c r="R18" s="73">
        <f t="shared" si="7"/>
        <v>0</v>
      </c>
      <c r="S18" s="73">
        <f t="shared" si="8"/>
        <v>0</v>
      </c>
      <c r="T18" s="74" t="str">
        <f t="shared" si="9"/>
        <v>-</v>
      </c>
    </row>
    <row r="19" spans="11:20" x14ac:dyDescent="0.3">
      <c r="K19" s="72">
        <f t="shared" si="0"/>
        <v>0</v>
      </c>
      <c r="L19" s="73">
        <f t="shared" si="1"/>
        <v>0</v>
      </c>
      <c r="M19" s="73">
        <f t="shared" si="2"/>
        <v>0</v>
      </c>
      <c r="N19" s="73">
        <f t="shared" si="3"/>
        <v>0</v>
      </c>
      <c r="O19" s="74" t="str">
        <f t="shared" si="4"/>
        <v>-</v>
      </c>
      <c r="P19" s="72">
        <f t="shared" si="5"/>
        <v>0</v>
      </c>
      <c r="Q19" s="73">
        <f t="shared" si="6"/>
        <v>0</v>
      </c>
      <c r="R19" s="73">
        <f t="shared" si="7"/>
        <v>0</v>
      </c>
      <c r="S19" s="73">
        <f t="shared" si="8"/>
        <v>0</v>
      </c>
      <c r="T19" s="74" t="str">
        <f t="shared" si="9"/>
        <v>-</v>
      </c>
    </row>
    <row r="20" spans="11:20" x14ac:dyDescent="0.3">
      <c r="K20" s="72">
        <f t="shared" si="0"/>
        <v>0</v>
      </c>
      <c r="L20" s="73">
        <f t="shared" si="1"/>
        <v>0</v>
      </c>
      <c r="M20" s="73">
        <f t="shared" si="2"/>
        <v>0</v>
      </c>
      <c r="N20" s="73">
        <f t="shared" si="3"/>
        <v>0</v>
      </c>
      <c r="O20" s="74" t="str">
        <f t="shared" si="4"/>
        <v>-</v>
      </c>
      <c r="P20" s="72">
        <f t="shared" si="5"/>
        <v>0</v>
      </c>
      <c r="Q20" s="73">
        <f t="shared" si="6"/>
        <v>0</v>
      </c>
      <c r="R20" s="73">
        <f t="shared" si="7"/>
        <v>0</v>
      </c>
      <c r="S20" s="73">
        <f t="shared" si="8"/>
        <v>0</v>
      </c>
      <c r="T20" s="74" t="str">
        <f t="shared" si="9"/>
        <v>-</v>
      </c>
    </row>
    <row r="21" spans="11:20" x14ac:dyDescent="0.3">
      <c r="K21" s="72">
        <f t="shared" si="0"/>
        <v>0</v>
      </c>
      <c r="L21" s="73">
        <f t="shared" si="1"/>
        <v>0</v>
      </c>
      <c r="M21" s="73">
        <f t="shared" si="2"/>
        <v>0</v>
      </c>
      <c r="N21" s="73">
        <f t="shared" si="3"/>
        <v>0</v>
      </c>
      <c r="O21" s="74" t="str">
        <f t="shared" si="4"/>
        <v>-</v>
      </c>
      <c r="P21" s="72">
        <f t="shared" si="5"/>
        <v>0</v>
      </c>
      <c r="Q21" s="73">
        <f t="shared" si="6"/>
        <v>0</v>
      </c>
      <c r="R21" s="73">
        <f t="shared" si="7"/>
        <v>0</v>
      </c>
      <c r="S21" s="73">
        <f t="shared" si="8"/>
        <v>0</v>
      </c>
      <c r="T21" s="74" t="str">
        <f t="shared" si="9"/>
        <v>-</v>
      </c>
    </row>
    <row r="22" spans="11:20" x14ac:dyDescent="0.3">
      <c r="K22" s="72">
        <f t="shared" si="0"/>
        <v>0</v>
      </c>
      <c r="L22" s="73">
        <f t="shared" si="1"/>
        <v>0</v>
      </c>
      <c r="M22" s="73">
        <f t="shared" si="2"/>
        <v>0</v>
      </c>
      <c r="N22" s="73">
        <f t="shared" si="3"/>
        <v>0</v>
      </c>
      <c r="O22" s="74" t="str">
        <f t="shared" si="4"/>
        <v>-</v>
      </c>
      <c r="P22" s="72">
        <f t="shared" si="5"/>
        <v>0</v>
      </c>
      <c r="Q22" s="73">
        <f t="shared" si="6"/>
        <v>0</v>
      </c>
      <c r="R22" s="73">
        <f t="shared" si="7"/>
        <v>0</v>
      </c>
      <c r="S22" s="73">
        <f t="shared" si="8"/>
        <v>0</v>
      </c>
      <c r="T22" s="74" t="str">
        <f t="shared" si="9"/>
        <v>-</v>
      </c>
    </row>
    <row r="23" spans="11:20" x14ac:dyDescent="0.3">
      <c r="K23" s="72">
        <f t="shared" si="0"/>
        <v>0</v>
      </c>
      <c r="L23" s="73">
        <f t="shared" si="1"/>
        <v>0</v>
      </c>
      <c r="M23" s="73">
        <f t="shared" si="2"/>
        <v>0</v>
      </c>
      <c r="N23" s="73">
        <f t="shared" si="3"/>
        <v>0</v>
      </c>
      <c r="O23" s="74" t="str">
        <f t="shared" si="4"/>
        <v>-</v>
      </c>
      <c r="P23" s="72">
        <f t="shared" si="5"/>
        <v>0</v>
      </c>
      <c r="Q23" s="73">
        <f t="shared" si="6"/>
        <v>0</v>
      </c>
      <c r="R23" s="73">
        <f t="shared" si="7"/>
        <v>0</v>
      </c>
      <c r="S23" s="73">
        <f t="shared" si="8"/>
        <v>0</v>
      </c>
      <c r="T23" s="74" t="str">
        <f t="shared" si="9"/>
        <v>-</v>
      </c>
    </row>
    <row r="24" spans="11:20" x14ac:dyDescent="0.3">
      <c r="K24" s="72">
        <f t="shared" si="0"/>
        <v>0</v>
      </c>
      <c r="L24" s="73">
        <f t="shared" si="1"/>
        <v>0</v>
      </c>
      <c r="M24" s="73">
        <f t="shared" si="2"/>
        <v>0</v>
      </c>
      <c r="N24" s="73">
        <f t="shared" si="3"/>
        <v>0</v>
      </c>
      <c r="O24" s="74" t="str">
        <f t="shared" si="4"/>
        <v>-</v>
      </c>
      <c r="P24" s="72">
        <f t="shared" si="5"/>
        <v>0</v>
      </c>
      <c r="Q24" s="73">
        <f t="shared" si="6"/>
        <v>0</v>
      </c>
      <c r="R24" s="73">
        <f t="shared" si="7"/>
        <v>0</v>
      </c>
      <c r="S24" s="73">
        <f t="shared" si="8"/>
        <v>0</v>
      </c>
      <c r="T24" s="74" t="str">
        <f t="shared" si="9"/>
        <v>-</v>
      </c>
    </row>
    <row r="25" spans="11:20" x14ac:dyDescent="0.3">
      <c r="K25" s="72">
        <f t="shared" si="0"/>
        <v>0</v>
      </c>
      <c r="L25" s="73">
        <f t="shared" si="1"/>
        <v>0</v>
      </c>
      <c r="M25" s="73">
        <f t="shared" si="2"/>
        <v>0</v>
      </c>
      <c r="N25" s="73">
        <f t="shared" si="3"/>
        <v>0</v>
      </c>
      <c r="O25" s="74" t="str">
        <f t="shared" si="4"/>
        <v>-</v>
      </c>
      <c r="P25" s="72">
        <f t="shared" si="5"/>
        <v>0</v>
      </c>
      <c r="Q25" s="73">
        <f t="shared" si="6"/>
        <v>0</v>
      </c>
      <c r="R25" s="73">
        <f t="shared" si="7"/>
        <v>0</v>
      </c>
      <c r="S25" s="73">
        <f t="shared" si="8"/>
        <v>0</v>
      </c>
      <c r="T25" s="74" t="str">
        <f t="shared" si="9"/>
        <v>-</v>
      </c>
    </row>
    <row r="26" spans="11:20" x14ac:dyDescent="0.3">
      <c r="K26" s="72">
        <f t="shared" si="0"/>
        <v>0</v>
      </c>
      <c r="L26" s="73">
        <f t="shared" si="1"/>
        <v>0</v>
      </c>
      <c r="M26" s="73">
        <f t="shared" si="2"/>
        <v>0</v>
      </c>
      <c r="N26" s="73">
        <f t="shared" si="3"/>
        <v>0</v>
      </c>
      <c r="O26" s="74" t="str">
        <f t="shared" si="4"/>
        <v>-</v>
      </c>
      <c r="P26" s="72">
        <f t="shared" si="5"/>
        <v>0</v>
      </c>
      <c r="Q26" s="73">
        <f t="shared" si="6"/>
        <v>0</v>
      </c>
      <c r="R26" s="73">
        <f t="shared" si="7"/>
        <v>0</v>
      </c>
      <c r="S26" s="73">
        <f t="shared" si="8"/>
        <v>0</v>
      </c>
      <c r="T26" s="74" t="str">
        <f t="shared" si="9"/>
        <v>-</v>
      </c>
    </row>
    <row r="27" spans="11:20" x14ac:dyDescent="0.3">
      <c r="K27" s="72">
        <f t="shared" si="0"/>
        <v>0</v>
      </c>
      <c r="L27" s="73">
        <f t="shared" si="1"/>
        <v>0</v>
      </c>
      <c r="M27" s="73">
        <f t="shared" si="2"/>
        <v>0</v>
      </c>
      <c r="N27" s="73">
        <f t="shared" si="3"/>
        <v>0</v>
      </c>
      <c r="O27" s="74" t="str">
        <f t="shared" si="4"/>
        <v>-</v>
      </c>
      <c r="P27" s="72">
        <f t="shared" si="5"/>
        <v>0</v>
      </c>
      <c r="Q27" s="73">
        <f t="shared" si="6"/>
        <v>0</v>
      </c>
      <c r="R27" s="73">
        <f t="shared" si="7"/>
        <v>0</v>
      </c>
      <c r="S27" s="73">
        <f t="shared" si="8"/>
        <v>0</v>
      </c>
      <c r="T27" s="74" t="str">
        <f t="shared" si="9"/>
        <v>-</v>
      </c>
    </row>
    <row r="28" spans="11:20" x14ac:dyDescent="0.3">
      <c r="K28" s="72">
        <f t="shared" si="0"/>
        <v>0</v>
      </c>
      <c r="L28" s="73">
        <f t="shared" si="1"/>
        <v>0</v>
      </c>
      <c r="M28" s="73">
        <f t="shared" si="2"/>
        <v>0</v>
      </c>
      <c r="N28" s="73">
        <f t="shared" si="3"/>
        <v>0</v>
      </c>
      <c r="O28" s="74" t="str">
        <f t="shared" si="4"/>
        <v>-</v>
      </c>
      <c r="P28" s="72">
        <f t="shared" si="5"/>
        <v>0</v>
      </c>
      <c r="Q28" s="73">
        <f t="shared" si="6"/>
        <v>0</v>
      </c>
      <c r="R28" s="73">
        <f t="shared" si="7"/>
        <v>0</v>
      </c>
      <c r="S28" s="73">
        <f t="shared" si="8"/>
        <v>0</v>
      </c>
      <c r="T28" s="74" t="str">
        <f t="shared" si="9"/>
        <v>-</v>
      </c>
    </row>
    <row r="29" spans="11:20" x14ac:dyDescent="0.3">
      <c r="K29" s="72">
        <f t="shared" si="0"/>
        <v>0</v>
      </c>
      <c r="L29" s="73">
        <f t="shared" si="1"/>
        <v>0</v>
      </c>
      <c r="M29" s="73">
        <f t="shared" si="2"/>
        <v>0</v>
      </c>
      <c r="N29" s="73">
        <f t="shared" si="3"/>
        <v>0</v>
      </c>
      <c r="O29" s="74" t="str">
        <f t="shared" si="4"/>
        <v>-</v>
      </c>
      <c r="P29" s="72">
        <f t="shared" si="5"/>
        <v>0</v>
      </c>
      <c r="Q29" s="73">
        <f t="shared" si="6"/>
        <v>0</v>
      </c>
      <c r="R29" s="73">
        <f t="shared" si="7"/>
        <v>0</v>
      </c>
      <c r="S29" s="73">
        <f t="shared" si="8"/>
        <v>0</v>
      </c>
      <c r="T29" s="74" t="str">
        <f t="shared" si="9"/>
        <v>-</v>
      </c>
    </row>
    <row r="30" spans="11:20" x14ac:dyDescent="0.3">
      <c r="K30" s="72">
        <f t="shared" si="0"/>
        <v>0</v>
      </c>
      <c r="L30" s="73">
        <f t="shared" si="1"/>
        <v>0</v>
      </c>
      <c r="M30" s="73">
        <f t="shared" si="2"/>
        <v>0</v>
      </c>
      <c r="N30" s="73">
        <f t="shared" si="3"/>
        <v>0</v>
      </c>
      <c r="O30" s="74" t="str">
        <f t="shared" si="4"/>
        <v>-</v>
      </c>
      <c r="P30" s="72">
        <f t="shared" si="5"/>
        <v>0</v>
      </c>
      <c r="Q30" s="73">
        <f t="shared" si="6"/>
        <v>0</v>
      </c>
      <c r="R30" s="73">
        <f t="shared" si="7"/>
        <v>0</v>
      </c>
      <c r="S30" s="73">
        <f t="shared" si="8"/>
        <v>0</v>
      </c>
      <c r="T30" s="74" t="str">
        <f t="shared" si="9"/>
        <v>-</v>
      </c>
    </row>
    <row r="31" spans="11:20" x14ac:dyDescent="0.3">
      <c r="K31" s="72">
        <f t="shared" si="0"/>
        <v>0</v>
      </c>
      <c r="L31" s="73">
        <f t="shared" si="1"/>
        <v>0</v>
      </c>
      <c r="M31" s="73">
        <f t="shared" si="2"/>
        <v>0</v>
      </c>
      <c r="N31" s="73">
        <f t="shared" si="3"/>
        <v>0</v>
      </c>
      <c r="O31" s="74" t="str">
        <f t="shared" si="4"/>
        <v>-</v>
      </c>
      <c r="P31" s="72">
        <f t="shared" si="5"/>
        <v>0</v>
      </c>
      <c r="Q31" s="73">
        <f t="shared" si="6"/>
        <v>0</v>
      </c>
      <c r="R31" s="73">
        <f t="shared" si="7"/>
        <v>0</v>
      </c>
      <c r="S31" s="73">
        <f t="shared" si="8"/>
        <v>0</v>
      </c>
      <c r="T31" s="74" t="str">
        <f t="shared" si="9"/>
        <v>-</v>
      </c>
    </row>
    <row r="32" spans="11:20" x14ac:dyDescent="0.3">
      <c r="K32" s="72">
        <f t="shared" si="0"/>
        <v>0</v>
      </c>
      <c r="L32" s="73">
        <f t="shared" si="1"/>
        <v>0</v>
      </c>
      <c r="M32" s="73">
        <f t="shared" si="2"/>
        <v>0</v>
      </c>
      <c r="N32" s="73">
        <f t="shared" si="3"/>
        <v>0</v>
      </c>
      <c r="O32" s="74" t="str">
        <f t="shared" si="4"/>
        <v>-</v>
      </c>
      <c r="P32" s="72">
        <f t="shared" si="5"/>
        <v>0</v>
      </c>
      <c r="Q32" s="73">
        <f t="shared" si="6"/>
        <v>0</v>
      </c>
      <c r="R32" s="73">
        <f t="shared" si="7"/>
        <v>0</v>
      </c>
      <c r="S32" s="73">
        <f t="shared" si="8"/>
        <v>0</v>
      </c>
      <c r="T32" s="74" t="str">
        <f t="shared" si="9"/>
        <v>-</v>
      </c>
    </row>
    <row r="33" spans="11:20" x14ac:dyDescent="0.3">
      <c r="K33" s="72">
        <f t="shared" si="0"/>
        <v>0</v>
      </c>
      <c r="L33" s="73">
        <f t="shared" si="1"/>
        <v>0</v>
      </c>
      <c r="M33" s="73">
        <f t="shared" si="2"/>
        <v>0</v>
      </c>
      <c r="N33" s="73">
        <f t="shared" si="3"/>
        <v>0</v>
      </c>
      <c r="O33" s="74" t="str">
        <f t="shared" si="4"/>
        <v>-</v>
      </c>
      <c r="P33" s="72">
        <f t="shared" si="5"/>
        <v>0</v>
      </c>
      <c r="Q33" s="73">
        <f t="shared" si="6"/>
        <v>0</v>
      </c>
      <c r="R33" s="73">
        <f t="shared" si="7"/>
        <v>0</v>
      </c>
      <c r="S33" s="73">
        <f t="shared" si="8"/>
        <v>0</v>
      </c>
      <c r="T33" s="74" t="str">
        <f t="shared" si="9"/>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U30"/>
  <sheetViews>
    <sheetView tabSelected="1" workbookViewId="0">
      <pane xSplit="2" ySplit="2" topLeftCell="C3" activePane="bottomRight" state="frozen"/>
      <selection pane="topRight" activeCell="C1" sqref="C1"/>
      <selection pane="bottomLeft" activeCell="A3" sqref="A3"/>
      <selection pane="bottomRight" activeCell="B17" sqref="B17"/>
    </sheetView>
  </sheetViews>
  <sheetFormatPr defaultColWidth="15.33203125" defaultRowHeight="15.6" x14ac:dyDescent="0.3"/>
  <cols>
    <col min="1" max="1" width="15.33203125" style="55"/>
    <col min="2" max="2" width="20.6640625" style="88" customWidth="1"/>
    <col min="3" max="3" width="15.33203125" style="131"/>
    <col min="4" max="4" width="19.44140625" style="71" bestFit="1" customWidth="1"/>
    <col min="5" max="5" width="14" style="71" customWidth="1"/>
    <col min="6" max="6" width="14" style="81" customWidth="1"/>
    <col min="7" max="7" width="14" style="90" customWidth="1"/>
    <col min="8" max="9" width="14" style="85" customWidth="1"/>
    <col min="10" max="10" width="14" style="86" customWidth="1"/>
    <col min="11" max="11" width="39.44140625" style="86" customWidth="1"/>
    <col min="12" max="12" width="10.5546875" style="72" hidden="1" customWidth="1"/>
    <col min="13" max="15" width="10.5546875" style="73" hidden="1" customWidth="1"/>
    <col min="16" max="16" width="10.5546875" style="74" hidden="1" customWidth="1"/>
    <col min="17" max="20" width="10.5546875" style="73" hidden="1" customWidth="1"/>
    <col min="21" max="21" width="10.5546875" style="74" hidden="1" customWidth="1"/>
  </cols>
  <sheetData>
    <row r="1" spans="1:21" s="212" customFormat="1" ht="52.5" customHeight="1" thickBot="1" x14ac:dyDescent="0.35">
      <c r="A1" s="204"/>
      <c r="B1" s="205"/>
      <c r="C1" s="204" t="s">
        <v>295</v>
      </c>
      <c r="D1" s="206"/>
      <c r="E1" s="206"/>
      <c r="F1" s="207"/>
      <c r="G1" s="208"/>
      <c r="H1" s="209" t="str">
        <f>Version &amp; "                    Page _____ of _____"</f>
        <v>v3.3                    Page _____ of _____</v>
      </c>
      <c r="I1" s="210"/>
      <c r="J1" s="211"/>
      <c r="K1" s="211"/>
      <c r="L1" s="413" t="s">
        <v>241</v>
      </c>
      <c r="M1" s="414"/>
      <c r="N1" s="414"/>
      <c r="O1" s="414"/>
      <c r="P1" s="415"/>
      <c r="Q1" s="413" t="s">
        <v>258</v>
      </c>
      <c r="R1" s="414"/>
      <c r="S1" s="414"/>
      <c r="T1" s="414"/>
      <c r="U1" s="415"/>
    </row>
    <row r="2" spans="1:21" ht="47.4" thickBot="1" x14ac:dyDescent="0.35">
      <c r="A2" s="56" t="s">
        <v>249</v>
      </c>
      <c r="B2" s="58" t="s">
        <v>298</v>
      </c>
      <c r="C2" s="130" t="s">
        <v>252</v>
      </c>
      <c r="D2" s="69" t="s">
        <v>296</v>
      </c>
      <c r="E2" s="69" t="s">
        <v>370</v>
      </c>
      <c r="F2" s="69" t="s">
        <v>294</v>
      </c>
      <c r="G2" s="218" t="s">
        <v>299</v>
      </c>
      <c r="H2" s="82" t="s">
        <v>297</v>
      </c>
      <c r="I2" s="82" t="s">
        <v>371</v>
      </c>
      <c r="J2" s="79" t="s">
        <v>372</v>
      </c>
      <c r="K2" s="79" t="s">
        <v>12</v>
      </c>
      <c r="L2" s="64" t="s">
        <v>243</v>
      </c>
      <c r="M2" s="64" t="s">
        <v>244</v>
      </c>
      <c r="N2" s="64" t="s">
        <v>245</v>
      </c>
      <c r="O2" s="64" t="s">
        <v>246</v>
      </c>
      <c r="P2" s="65" t="s">
        <v>247</v>
      </c>
      <c r="Q2" s="75" t="s">
        <v>243</v>
      </c>
      <c r="R2" s="64" t="s">
        <v>244</v>
      </c>
      <c r="S2" s="64" t="s">
        <v>245</v>
      </c>
      <c r="T2" s="64" t="s">
        <v>246</v>
      </c>
      <c r="U2" s="65" t="s">
        <v>247</v>
      </c>
    </row>
    <row r="3" spans="1:21" x14ac:dyDescent="0.3">
      <c r="A3" s="419" t="s">
        <v>446</v>
      </c>
      <c r="B3" s="420" t="s">
        <v>610</v>
      </c>
      <c r="C3" s="421">
        <v>89</v>
      </c>
      <c r="D3" s="419"/>
      <c r="E3" s="419"/>
      <c r="F3" s="422"/>
      <c r="G3" s="423"/>
      <c r="H3" s="424"/>
      <c r="I3" s="424"/>
      <c r="J3" s="425"/>
      <c r="K3" s="425" t="s">
        <v>612</v>
      </c>
      <c r="L3" s="72">
        <f t="shared" ref="L3:L30" si="0">_xlfn.MINIFS(Ply_DrillersFrom,Ply_CompID,$B3)</f>
        <v>0</v>
      </c>
      <c r="M3" s="73">
        <f t="shared" ref="M3:M30" si="1">_xlfn.MAXIFS(Ply_DrillersTo,Ply_CompID,$B3)</f>
        <v>0</v>
      </c>
      <c r="N3" s="73">
        <f t="shared" ref="N3:N30" si="2">M3-L3</f>
        <v>0</v>
      </c>
      <c r="O3" s="73">
        <f t="shared" ref="O3:O30" si="3">SUMIFS(Ply_Recovery,Ply_CompID,$B3)</f>
        <v>0</v>
      </c>
      <c r="P3" s="74" t="str">
        <f t="shared" ref="P3:P30" si="4">IFERROR(O3/N3,"-")</f>
        <v>-</v>
      </c>
      <c r="Q3" s="73">
        <f t="shared" ref="Q3:Q30" si="5">_xlfn.MINIFS(Ply_CorrectedFrom,Ply_CompID,$B3)</f>
        <v>0</v>
      </c>
      <c r="R3" s="73">
        <f t="shared" ref="R3:R30" si="6">_xlfn.MAXIFS(Ply_CorrectedTo,Ply_CompID,$B3)</f>
        <v>0</v>
      </c>
      <c r="S3" s="73">
        <f t="shared" ref="S3:S30" si="7">R3-Q3</f>
        <v>0</v>
      </c>
      <c r="T3" s="73">
        <f t="shared" ref="T3:T30" si="8">SUMIFS(Ply_Recovery,Ply_CompID,$B3)</f>
        <v>0</v>
      </c>
      <c r="U3" s="74" t="str">
        <f t="shared" ref="U3:U30" si="9">IFERROR(T3/S3,"-")</f>
        <v>-</v>
      </c>
    </row>
    <row r="4" spans="1:21" x14ac:dyDescent="0.3">
      <c r="A4" s="430" t="s">
        <v>446</v>
      </c>
      <c r="B4" s="431" t="s">
        <v>611</v>
      </c>
      <c r="C4" s="432">
        <v>111.27</v>
      </c>
      <c r="D4" s="433"/>
      <c r="E4" s="433"/>
      <c r="F4" s="434"/>
      <c r="G4" s="435"/>
      <c r="H4" s="436"/>
      <c r="I4" s="436"/>
      <c r="J4" s="437"/>
      <c r="K4" s="437" t="s">
        <v>613</v>
      </c>
      <c r="L4" s="72">
        <f t="shared" si="0"/>
        <v>0</v>
      </c>
      <c r="M4" s="73">
        <f t="shared" si="1"/>
        <v>0</v>
      </c>
      <c r="N4" s="73">
        <f t="shared" si="2"/>
        <v>0</v>
      </c>
      <c r="O4" s="73">
        <f t="shared" si="3"/>
        <v>0</v>
      </c>
      <c r="P4" s="74" t="str">
        <f t="shared" si="4"/>
        <v>-</v>
      </c>
      <c r="Q4" s="73">
        <f t="shared" si="5"/>
        <v>0</v>
      </c>
      <c r="R4" s="73">
        <f t="shared" si="6"/>
        <v>0</v>
      </c>
      <c r="S4" s="73">
        <f t="shared" si="7"/>
        <v>0</v>
      </c>
      <c r="T4" s="73">
        <f t="shared" si="8"/>
        <v>0</v>
      </c>
      <c r="U4" s="74" t="str">
        <f t="shared" si="9"/>
        <v>-</v>
      </c>
    </row>
    <row r="5" spans="1:21" x14ac:dyDescent="0.3">
      <c r="A5" s="441" t="s">
        <v>446</v>
      </c>
      <c r="B5" s="442" t="s">
        <v>626</v>
      </c>
      <c r="C5" s="443">
        <v>205.41</v>
      </c>
      <c r="D5" s="444"/>
      <c r="E5" s="444"/>
      <c r="F5" s="445"/>
      <c r="G5" s="446"/>
      <c r="H5" s="447"/>
      <c r="I5" s="447"/>
      <c r="J5" s="448"/>
      <c r="K5" s="448" t="s">
        <v>614</v>
      </c>
      <c r="L5" s="72">
        <f t="shared" si="0"/>
        <v>0</v>
      </c>
      <c r="M5" s="73">
        <f t="shared" si="1"/>
        <v>0</v>
      </c>
      <c r="N5" s="73">
        <f t="shared" si="2"/>
        <v>0</v>
      </c>
      <c r="O5" s="73">
        <f t="shared" si="3"/>
        <v>0</v>
      </c>
      <c r="P5" s="74" t="str">
        <f t="shared" si="4"/>
        <v>-</v>
      </c>
      <c r="Q5" s="73">
        <f t="shared" si="5"/>
        <v>0</v>
      </c>
      <c r="R5" s="73">
        <f t="shared" si="6"/>
        <v>0</v>
      </c>
      <c r="S5" s="73">
        <f t="shared" si="7"/>
        <v>0</v>
      </c>
      <c r="T5" s="73">
        <f t="shared" si="8"/>
        <v>0</v>
      </c>
      <c r="U5" s="74" t="str">
        <f t="shared" si="9"/>
        <v>-</v>
      </c>
    </row>
    <row r="6" spans="1:21" x14ac:dyDescent="0.3">
      <c r="A6" s="426" t="s">
        <v>615</v>
      </c>
      <c r="B6" s="427" t="s">
        <v>618</v>
      </c>
      <c r="C6" s="428">
        <v>96.16</v>
      </c>
      <c r="D6" s="429"/>
      <c r="E6" s="429"/>
      <c r="F6" s="422"/>
      <c r="G6" s="423"/>
      <c r="H6" s="424"/>
      <c r="I6" s="424"/>
      <c r="J6" s="425"/>
      <c r="K6" s="425" t="s">
        <v>612</v>
      </c>
      <c r="L6" s="72">
        <f t="shared" si="0"/>
        <v>0</v>
      </c>
      <c r="M6" s="73">
        <f t="shared" si="1"/>
        <v>0</v>
      </c>
      <c r="N6" s="73">
        <f t="shared" si="2"/>
        <v>0</v>
      </c>
      <c r="O6" s="73">
        <f t="shared" si="3"/>
        <v>0</v>
      </c>
      <c r="P6" s="74" t="str">
        <f t="shared" si="4"/>
        <v>-</v>
      </c>
      <c r="Q6" s="73">
        <f t="shared" si="5"/>
        <v>0</v>
      </c>
      <c r="R6" s="73">
        <f t="shared" si="6"/>
        <v>0</v>
      </c>
      <c r="S6" s="73">
        <f t="shared" si="7"/>
        <v>0</v>
      </c>
      <c r="T6" s="73">
        <f t="shared" si="8"/>
        <v>0</v>
      </c>
      <c r="U6" s="74" t="str">
        <f t="shared" si="9"/>
        <v>-</v>
      </c>
    </row>
    <row r="7" spans="1:21" x14ac:dyDescent="0.3">
      <c r="A7" s="438" t="s">
        <v>615</v>
      </c>
      <c r="B7" s="439" t="s">
        <v>619</v>
      </c>
      <c r="C7" s="440">
        <v>111.77</v>
      </c>
      <c r="D7" s="433"/>
      <c r="E7" s="433"/>
      <c r="F7" s="434"/>
      <c r="G7" s="435"/>
      <c r="H7" s="436"/>
      <c r="I7" s="436"/>
      <c r="J7" s="437"/>
      <c r="K7" s="437" t="s">
        <v>613</v>
      </c>
      <c r="L7" s="72">
        <f t="shared" si="0"/>
        <v>0</v>
      </c>
      <c r="M7" s="73">
        <f t="shared" si="1"/>
        <v>0</v>
      </c>
      <c r="N7" s="73">
        <f t="shared" si="2"/>
        <v>0</v>
      </c>
      <c r="O7" s="73">
        <f t="shared" si="3"/>
        <v>0</v>
      </c>
      <c r="P7" s="74" t="str">
        <f t="shared" si="4"/>
        <v>-</v>
      </c>
      <c r="Q7" s="73">
        <f t="shared" si="5"/>
        <v>0</v>
      </c>
      <c r="R7" s="73">
        <f t="shared" si="6"/>
        <v>0</v>
      </c>
      <c r="S7" s="73">
        <f t="shared" si="7"/>
        <v>0</v>
      </c>
      <c r="T7" s="73">
        <f t="shared" si="8"/>
        <v>0</v>
      </c>
      <c r="U7" s="74" t="str">
        <f t="shared" si="9"/>
        <v>-</v>
      </c>
    </row>
    <row r="8" spans="1:21" x14ac:dyDescent="0.3">
      <c r="A8" s="449" t="s">
        <v>615</v>
      </c>
      <c r="B8" s="450" t="s">
        <v>620</v>
      </c>
      <c r="C8" s="451">
        <v>214.55</v>
      </c>
      <c r="D8" s="444"/>
      <c r="E8" s="444"/>
      <c r="F8" s="445"/>
      <c r="G8" s="446"/>
      <c r="H8" s="447"/>
      <c r="I8" s="447"/>
      <c r="J8" s="448"/>
      <c r="K8" s="448" t="s">
        <v>614</v>
      </c>
      <c r="L8" s="72">
        <f t="shared" si="0"/>
        <v>0</v>
      </c>
      <c r="M8" s="73">
        <f t="shared" si="1"/>
        <v>0</v>
      </c>
      <c r="N8" s="73">
        <f t="shared" si="2"/>
        <v>0</v>
      </c>
      <c r="O8" s="73">
        <f t="shared" si="3"/>
        <v>0</v>
      </c>
      <c r="P8" s="74" t="str">
        <f t="shared" si="4"/>
        <v>-</v>
      </c>
      <c r="Q8" s="73">
        <f t="shared" si="5"/>
        <v>0</v>
      </c>
      <c r="R8" s="73">
        <f t="shared" si="6"/>
        <v>0</v>
      </c>
      <c r="S8" s="73">
        <f t="shared" si="7"/>
        <v>0</v>
      </c>
      <c r="T8" s="73">
        <f t="shared" si="8"/>
        <v>0</v>
      </c>
      <c r="U8" s="74" t="str">
        <f t="shared" si="9"/>
        <v>-</v>
      </c>
    </row>
    <row r="9" spans="1:21" x14ac:dyDescent="0.3">
      <c r="A9" s="419" t="s">
        <v>616</v>
      </c>
      <c r="B9" s="427" t="s">
        <v>621</v>
      </c>
      <c r="C9" s="428">
        <v>79.900000000000006</v>
      </c>
      <c r="D9" s="429"/>
      <c r="E9" s="429"/>
      <c r="F9" s="422"/>
      <c r="G9" s="423"/>
      <c r="H9" s="424"/>
      <c r="I9" s="424"/>
      <c r="J9" s="425"/>
      <c r="K9" s="425" t="s">
        <v>612</v>
      </c>
      <c r="L9" s="72">
        <f t="shared" si="0"/>
        <v>0</v>
      </c>
      <c r="M9" s="73">
        <f t="shared" si="1"/>
        <v>0</v>
      </c>
      <c r="N9" s="73">
        <f t="shared" si="2"/>
        <v>0</v>
      </c>
      <c r="O9" s="73">
        <f t="shared" si="3"/>
        <v>0</v>
      </c>
      <c r="P9" s="74" t="str">
        <f t="shared" si="4"/>
        <v>-</v>
      </c>
      <c r="Q9" s="73">
        <f t="shared" si="5"/>
        <v>0</v>
      </c>
      <c r="R9" s="73">
        <f t="shared" si="6"/>
        <v>0</v>
      </c>
      <c r="S9" s="73">
        <f t="shared" si="7"/>
        <v>0</v>
      </c>
      <c r="T9" s="73">
        <f t="shared" si="8"/>
        <v>0</v>
      </c>
      <c r="U9" s="74" t="str">
        <f t="shared" si="9"/>
        <v>-</v>
      </c>
    </row>
    <row r="10" spans="1:21" x14ac:dyDescent="0.3">
      <c r="A10" s="430" t="s">
        <v>616</v>
      </c>
      <c r="B10" s="439" t="s">
        <v>622</v>
      </c>
      <c r="C10" s="440">
        <v>143.69999999999999</v>
      </c>
      <c r="D10" s="433"/>
      <c r="E10" s="433"/>
      <c r="F10" s="434"/>
      <c r="G10" s="435"/>
      <c r="H10" s="436"/>
      <c r="I10" s="436"/>
      <c r="J10" s="437"/>
      <c r="K10" s="437" t="s">
        <v>613</v>
      </c>
      <c r="L10" s="72">
        <f t="shared" si="0"/>
        <v>0</v>
      </c>
      <c r="M10" s="73">
        <f t="shared" si="1"/>
        <v>0</v>
      </c>
      <c r="N10" s="73">
        <f t="shared" si="2"/>
        <v>0</v>
      </c>
      <c r="O10" s="73">
        <f t="shared" si="3"/>
        <v>0</v>
      </c>
      <c r="P10" s="74" t="str">
        <f t="shared" si="4"/>
        <v>-</v>
      </c>
      <c r="Q10" s="73">
        <f t="shared" si="5"/>
        <v>0</v>
      </c>
      <c r="R10" s="73">
        <f t="shared" si="6"/>
        <v>0</v>
      </c>
      <c r="S10" s="73">
        <f t="shared" si="7"/>
        <v>0</v>
      </c>
      <c r="T10" s="73">
        <f t="shared" si="8"/>
        <v>0</v>
      </c>
      <c r="U10" s="74" t="str">
        <f t="shared" si="9"/>
        <v>-</v>
      </c>
    </row>
    <row r="11" spans="1:21" x14ac:dyDescent="0.3">
      <c r="A11" s="441" t="s">
        <v>616</v>
      </c>
      <c r="B11" s="450" t="s">
        <v>623</v>
      </c>
      <c r="C11" s="451">
        <v>182.7</v>
      </c>
      <c r="D11" s="444"/>
      <c r="E11" s="444"/>
      <c r="F11" s="445"/>
      <c r="G11" s="446"/>
      <c r="H11" s="447"/>
      <c r="I11" s="447"/>
      <c r="J11" s="448"/>
      <c r="K11" s="448" t="s">
        <v>614</v>
      </c>
      <c r="L11" s="72">
        <f t="shared" si="0"/>
        <v>0</v>
      </c>
      <c r="M11" s="73">
        <f t="shared" si="1"/>
        <v>0</v>
      </c>
      <c r="N11" s="73">
        <f t="shared" si="2"/>
        <v>0</v>
      </c>
      <c r="O11" s="73">
        <f t="shared" si="3"/>
        <v>0</v>
      </c>
      <c r="P11" s="74" t="str">
        <f t="shared" si="4"/>
        <v>-</v>
      </c>
      <c r="Q11" s="73">
        <f t="shared" si="5"/>
        <v>0</v>
      </c>
      <c r="R11" s="73">
        <f t="shared" si="6"/>
        <v>0</v>
      </c>
      <c r="S11" s="73">
        <f t="shared" si="7"/>
        <v>0</v>
      </c>
      <c r="T11" s="73">
        <f t="shared" si="8"/>
        <v>0</v>
      </c>
      <c r="U11" s="74" t="str">
        <f t="shared" si="9"/>
        <v>-</v>
      </c>
    </row>
    <row r="12" spans="1:21" x14ac:dyDescent="0.3">
      <c r="A12" s="419" t="s">
        <v>617</v>
      </c>
      <c r="B12" s="427" t="s">
        <v>624</v>
      </c>
      <c r="C12" s="428">
        <v>89.7</v>
      </c>
      <c r="D12" s="429"/>
      <c r="E12" s="429"/>
      <c r="F12" s="422"/>
      <c r="G12" s="423"/>
      <c r="H12" s="424"/>
      <c r="I12" s="424"/>
      <c r="J12" s="425"/>
      <c r="K12" s="425" t="s">
        <v>612</v>
      </c>
      <c r="L12" s="72">
        <f t="shared" si="0"/>
        <v>0</v>
      </c>
      <c r="M12" s="73">
        <f t="shared" si="1"/>
        <v>0</v>
      </c>
      <c r="N12" s="73">
        <f t="shared" si="2"/>
        <v>0</v>
      </c>
      <c r="O12" s="73">
        <f t="shared" si="3"/>
        <v>0</v>
      </c>
      <c r="P12" s="74" t="str">
        <f t="shared" si="4"/>
        <v>-</v>
      </c>
      <c r="Q12" s="73">
        <f t="shared" si="5"/>
        <v>0</v>
      </c>
      <c r="R12" s="73">
        <f t="shared" si="6"/>
        <v>0</v>
      </c>
      <c r="S12" s="73">
        <f t="shared" si="7"/>
        <v>0</v>
      </c>
      <c r="T12" s="73">
        <f t="shared" si="8"/>
        <v>0</v>
      </c>
      <c r="U12" s="74" t="str">
        <f t="shared" si="9"/>
        <v>-</v>
      </c>
    </row>
    <row r="13" spans="1:21" x14ac:dyDescent="0.3">
      <c r="A13" s="430" t="s">
        <v>617</v>
      </c>
      <c r="B13" s="439" t="s">
        <v>625</v>
      </c>
      <c r="C13" s="440">
        <v>108.1</v>
      </c>
      <c r="D13" s="433"/>
      <c r="E13" s="433"/>
      <c r="F13" s="434"/>
      <c r="G13" s="435"/>
      <c r="H13" s="436"/>
      <c r="I13" s="436"/>
      <c r="J13" s="437"/>
      <c r="K13" s="437" t="s">
        <v>613</v>
      </c>
      <c r="L13" s="72">
        <f t="shared" si="0"/>
        <v>0</v>
      </c>
      <c r="M13" s="73">
        <f t="shared" si="1"/>
        <v>0</v>
      </c>
      <c r="N13" s="73">
        <f t="shared" si="2"/>
        <v>0</v>
      </c>
      <c r="O13" s="73">
        <f t="shared" si="3"/>
        <v>0</v>
      </c>
      <c r="P13" s="74" t="str">
        <f t="shared" si="4"/>
        <v>-</v>
      </c>
      <c r="Q13" s="73">
        <f t="shared" si="5"/>
        <v>0</v>
      </c>
      <c r="R13" s="73">
        <f t="shared" si="6"/>
        <v>0</v>
      </c>
      <c r="S13" s="73">
        <f t="shared" si="7"/>
        <v>0</v>
      </c>
      <c r="T13" s="73">
        <f t="shared" si="8"/>
        <v>0</v>
      </c>
      <c r="U13" s="74" t="str">
        <f t="shared" si="9"/>
        <v>-</v>
      </c>
    </row>
    <row r="14" spans="1:21" x14ac:dyDescent="0.3">
      <c r="A14" s="441" t="s">
        <v>617</v>
      </c>
      <c r="B14" s="450" t="s">
        <v>627</v>
      </c>
      <c r="C14" s="451">
        <v>152.1</v>
      </c>
      <c r="D14" s="444"/>
      <c r="E14" s="444"/>
      <c r="F14" s="445"/>
      <c r="G14" s="446"/>
      <c r="H14" s="447"/>
      <c r="I14" s="447"/>
      <c r="J14" s="448"/>
      <c r="K14" s="448" t="s">
        <v>614</v>
      </c>
      <c r="L14" s="72">
        <f t="shared" si="0"/>
        <v>0</v>
      </c>
      <c r="M14" s="73">
        <f t="shared" si="1"/>
        <v>0</v>
      </c>
      <c r="N14" s="73">
        <f t="shared" si="2"/>
        <v>0</v>
      </c>
      <c r="O14" s="73">
        <f t="shared" si="3"/>
        <v>0</v>
      </c>
      <c r="P14" s="74" t="str">
        <f t="shared" si="4"/>
        <v>-</v>
      </c>
      <c r="Q14" s="73">
        <f t="shared" si="5"/>
        <v>0</v>
      </c>
      <c r="R14" s="73">
        <f t="shared" si="6"/>
        <v>0</v>
      </c>
      <c r="S14" s="73">
        <f t="shared" si="7"/>
        <v>0</v>
      </c>
      <c r="T14" s="73">
        <f t="shared" si="8"/>
        <v>0</v>
      </c>
      <c r="U14" s="74" t="str">
        <f t="shared" si="9"/>
        <v>-</v>
      </c>
    </row>
    <row r="15" spans="1:21" x14ac:dyDescent="0.3">
      <c r="A15" s="59"/>
      <c r="B15" s="87"/>
      <c r="C15" s="116">
        <f t="shared" ref="C3:C30" si="10">SUMIFS(Ply_Mass,Ply_CompID,B15)</f>
        <v>0</v>
      </c>
      <c r="D15" s="70"/>
      <c r="E15" s="70"/>
      <c r="F15" s="80"/>
      <c r="G15" s="89"/>
      <c r="H15" s="83"/>
      <c r="I15" s="83"/>
      <c r="J15" s="84"/>
      <c r="K15" s="84"/>
      <c r="L15" s="72">
        <f t="shared" si="0"/>
        <v>0</v>
      </c>
      <c r="M15" s="73">
        <f t="shared" si="1"/>
        <v>0</v>
      </c>
      <c r="N15" s="73">
        <f t="shared" si="2"/>
        <v>0</v>
      </c>
      <c r="O15" s="73">
        <f t="shared" si="3"/>
        <v>0</v>
      </c>
      <c r="P15" s="74" t="str">
        <f t="shared" si="4"/>
        <v>-</v>
      </c>
      <c r="Q15" s="73">
        <f t="shared" si="5"/>
        <v>0</v>
      </c>
      <c r="R15" s="73">
        <f t="shared" si="6"/>
        <v>0</v>
      </c>
      <c r="S15" s="73">
        <f t="shared" si="7"/>
        <v>0</v>
      </c>
      <c r="T15" s="73">
        <f t="shared" si="8"/>
        <v>0</v>
      </c>
      <c r="U15" s="74" t="str">
        <f t="shared" si="9"/>
        <v>-</v>
      </c>
    </row>
    <row r="16" spans="1:21" x14ac:dyDescent="0.3">
      <c r="A16" s="59"/>
      <c r="B16" s="87"/>
      <c r="C16" s="116">
        <f t="shared" si="10"/>
        <v>0</v>
      </c>
      <c r="D16" s="70"/>
      <c r="E16" s="70"/>
      <c r="F16" s="80"/>
      <c r="G16" s="89"/>
      <c r="H16" s="83"/>
      <c r="I16" s="83"/>
      <c r="J16" s="84"/>
      <c r="K16" s="84"/>
      <c r="L16" s="72">
        <f t="shared" si="0"/>
        <v>0</v>
      </c>
      <c r="M16" s="73">
        <f t="shared" si="1"/>
        <v>0</v>
      </c>
      <c r="N16" s="73">
        <f t="shared" si="2"/>
        <v>0</v>
      </c>
      <c r="O16" s="73">
        <f t="shared" si="3"/>
        <v>0</v>
      </c>
      <c r="P16" s="74" t="str">
        <f t="shared" si="4"/>
        <v>-</v>
      </c>
      <c r="Q16" s="73">
        <f t="shared" si="5"/>
        <v>0</v>
      </c>
      <c r="R16" s="73">
        <f t="shared" si="6"/>
        <v>0</v>
      </c>
      <c r="S16" s="73">
        <f t="shared" si="7"/>
        <v>0</v>
      </c>
      <c r="T16" s="73">
        <f t="shared" si="8"/>
        <v>0</v>
      </c>
      <c r="U16" s="74" t="str">
        <f t="shared" si="9"/>
        <v>-</v>
      </c>
    </row>
    <row r="17" spans="1:21" x14ac:dyDescent="0.3">
      <c r="A17" s="59"/>
      <c r="B17" s="87"/>
      <c r="C17" s="116">
        <f t="shared" si="10"/>
        <v>0</v>
      </c>
      <c r="D17" s="70"/>
      <c r="E17" s="70"/>
      <c r="F17" s="80"/>
      <c r="G17" s="89"/>
      <c r="H17" s="83"/>
      <c r="I17" s="83"/>
      <c r="J17" s="84"/>
      <c r="K17" s="84"/>
      <c r="L17" s="72">
        <f t="shared" si="0"/>
        <v>0</v>
      </c>
      <c r="M17" s="73">
        <f t="shared" si="1"/>
        <v>0</v>
      </c>
      <c r="N17" s="73">
        <f t="shared" si="2"/>
        <v>0</v>
      </c>
      <c r="O17" s="73">
        <f t="shared" si="3"/>
        <v>0</v>
      </c>
      <c r="P17" s="74" t="str">
        <f t="shared" si="4"/>
        <v>-</v>
      </c>
      <c r="Q17" s="73">
        <f t="shared" si="5"/>
        <v>0</v>
      </c>
      <c r="R17" s="73">
        <f t="shared" si="6"/>
        <v>0</v>
      </c>
      <c r="S17" s="73">
        <f t="shared" si="7"/>
        <v>0</v>
      </c>
      <c r="T17" s="73">
        <f t="shared" si="8"/>
        <v>0</v>
      </c>
      <c r="U17" s="74" t="str">
        <f t="shared" si="9"/>
        <v>-</v>
      </c>
    </row>
    <row r="18" spans="1:21" x14ac:dyDescent="0.3">
      <c r="A18" s="59"/>
      <c r="B18" s="87"/>
      <c r="C18" s="116">
        <f t="shared" si="10"/>
        <v>0</v>
      </c>
      <c r="D18" s="70"/>
      <c r="E18" s="70"/>
      <c r="F18" s="80"/>
      <c r="G18" s="89"/>
      <c r="H18" s="83"/>
      <c r="I18" s="83"/>
      <c r="J18" s="84"/>
      <c r="K18" s="84"/>
      <c r="L18" s="72">
        <f t="shared" si="0"/>
        <v>0</v>
      </c>
      <c r="M18" s="73">
        <f t="shared" si="1"/>
        <v>0</v>
      </c>
      <c r="N18" s="73">
        <f t="shared" si="2"/>
        <v>0</v>
      </c>
      <c r="O18" s="73">
        <f t="shared" si="3"/>
        <v>0</v>
      </c>
      <c r="P18" s="74" t="str">
        <f t="shared" si="4"/>
        <v>-</v>
      </c>
      <c r="Q18" s="73">
        <f t="shared" si="5"/>
        <v>0</v>
      </c>
      <c r="R18" s="73">
        <f t="shared" si="6"/>
        <v>0</v>
      </c>
      <c r="S18" s="73">
        <f t="shared" si="7"/>
        <v>0</v>
      </c>
      <c r="T18" s="73">
        <f t="shared" si="8"/>
        <v>0</v>
      </c>
      <c r="U18" s="74" t="str">
        <f t="shared" si="9"/>
        <v>-</v>
      </c>
    </row>
    <row r="19" spans="1:21" x14ac:dyDescent="0.3">
      <c r="A19" s="59"/>
      <c r="B19" s="87"/>
      <c r="C19" s="116">
        <f t="shared" si="10"/>
        <v>0</v>
      </c>
      <c r="D19" s="70"/>
      <c r="E19" s="70"/>
      <c r="F19" s="80"/>
      <c r="G19" s="89"/>
      <c r="H19" s="83"/>
      <c r="I19" s="83"/>
      <c r="J19" s="84"/>
      <c r="K19" s="84"/>
      <c r="L19" s="72">
        <f t="shared" si="0"/>
        <v>0</v>
      </c>
      <c r="M19" s="73">
        <f t="shared" si="1"/>
        <v>0</v>
      </c>
      <c r="N19" s="73">
        <f t="shared" si="2"/>
        <v>0</v>
      </c>
      <c r="O19" s="73">
        <f t="shared" si="3"/>
        <v>0</v>
      </c>
      <c r="P19" s="74" t="str">
        <f t="shared" si="4"/>
        <v>-</v>
      </c>
      <c r="Q19" s="73">
        <f t="shared" si="5"/>
        <v>0</v>
      </c>
      <c r="R19" s="73">
        <f t="shared" si="6"/>
        <v>0</v>
      </c>
      <c r="S19" s="73">
        <f t="shared" si="7"/>
        <v>0</v>
      </c>
      <c r="T19" s="73">
        <f t="shared" si="8"/>
        <v>0</v>
      </c>
      <c r="U19" s="74" t="str">
        <f t="shared" si="9"/>
        <v>-</v>
      </c>
    </row>
    <row r="20" spans="1:21" x14ac:dyDescent="0.3">
      <c r="A20" s="59"/>
      <c r="B20" s="87"/>
      <c r="C20" s="116">
        <f t="shared" si="10"/>
        <v>0</v>
      </c>
      <c r="D20" s="70"/>
      <c r="E20" s="70"/>
      <c r="F20" s="80"/>
      <c r="G20" s="89"/>
      <c r="H20" s="83"/>
      <c r="I20" s="83"/>
      <c r="J20" s="84"/>
      <c r="K20" s="84"/>
      <c r="L20" s="72">
        <f t="shared" si="0"/>
        <v>0</v>
      </c>
      <c r="M20" s="73">
        <f t="shared" si="1"/>
        <v>0</v>
      </c>
      <c r="N20" s="73">
        <f t="shared" si="2"/>
        <v>0</v>
      </c>
      <c r="O20" s="73">
        <f t="shared" si="3"/>
        <v>0</v>
      </c>
      <c r="P20" s="74" t="str">
        <f t="shared" si="4"/>
        <v>-</v>
      </c>
      <c r="Q20" s="73">
        <f t="shared" si="5"/>
        <v>0</v>
      </c>
      <c r="R20" s="73">
        <f t="shared" si="6"/>
        <v>0</v>
      </c>
      <c r="S20" s="73">
        <f t="shared" si="7"/>
        <v>0</v>
      </c>
      <c r="T20" s="73">
        <f t="shared" si="8"/>
        <v>0</v>
      </c>
      <c r="U20" s="74" t="str">
        <f t="shared" si="9"/>
        <v>-</v>
      </c>
    </row>
    <row r="21" spans="1:21" x14ac:dyDescent="0.3">
      <c r="A21" s="59"/>
      <c r="B21" s="87"/>
      <c r="C21" s="116">
        <f t="shared" si="10"/>
        <v>0</v>
      </c>
      <c r="D21" s="70"/>
      <c r="E21" s="70"/>
      <c r="F21" s="80"/>
      <c r="G21" s="89"/>
      <c r="H21" s="83"/>
      <c r="I21" s="83"/>
      <c r="J21" s="84"/>
      <c r="K21" s="84"/>
      <c r="L21" s="72">
        <f t="shared" si="0"/>
        <v>0</v>
      </c>
      <c r="M21" s="73">
        <f t="shared" si="1"/>
        <v>0</v>
      </c>
      <c r="N21" s="73">
        <f t="shared" si="2"/>
        <v>0</v>
      </c>
      <c r="O21" s="73">
        <f t="shared" si="3"/>
        <v>0</v>
      </c>
      <c r="P21" s="74" t="str">
        <f t="shared" si="4"/>
        <v>-</v>
      </c>
      <c r="Q21" s="73">
        <f t="shared" si="5"/>
        <v>0</v>
      </c>
      <c r="R21" s="73">
        <f t="shared" si="6"/>
        <v>0</v>
      </c>
      <c r="S21" s="73">
        <f t="shared" si="7"/>
        <v>0</v>
      </c>
      <c r="T21" s="73">
        <f t="shared" si="8"/>
        <v>0</v>
      </c>
      <c r="U21" s="74" t="str">
        <f t="shared" si="9"/>
        <v>-</v>
      </c>
    </row>
    <row r="22" spans="1:21" x14ac:dyDescent="0.3">
      <c r="A22" s="59"/>
      <c r="B22" s="87"/>
      <c r="C22" s="116">
        <f t="shared" si="10"/>
        <v>0</v>
      </c>
      <c r="D22" s="70"/>
      <c r="E22" s="70"/>
      <c r="F22" s="80"/>
      <c r="G22" s="89"/>
      <c r="H22" s="83"/>
      <c r="I22" s="83"/>
      <c r="J22" s="84"/>
      <c r="K22" s="84"/>
      <c r="L22" s="72">
        <f t="shared" si="0"/>
        <v>0</v>
      </c>
      <c r="M22" s="73">
        <f t="shared" si="1"/>
        <v>0</v>
      </c>
      <c r="N22" s="73">
        <f t="shared" si="2"/>
        <v>0</v>
      </c>
      <c r="O22" s="73">
        <f t="shared" si="3"/>
        <v>0</v>
      </c>
      <c r="P22" s="74" t="str">
        <f t="shared" si="4"/>
        <v>-</v>
      </c>
      <c r="Q22" s="73">
        <f t="shared" si="5"/>
        <v>0</v>
      </c>
      <c r="R22" s="73">
        <f t="shared" si="6"/>
        <v>0</v>
      </c>
      <c r="S22" s="73">
        <f t="shared" si="7"/>
        <v>0</v>
      </c>
      <c r="T22" s="73">
        <f t="shared" si="8"/>
        <v>0</v>
      </c>
      <c r="U22" s="74" t="str">
        <f t="shared" si="9"/>
        <v>-</v>
      </c>
    </row>
    <row r="23" spans="1:21" x14ac:dyDescent="0.3">
      <c r="C23" s="116">
        <f t="shared" si="10"/>
        <v>0</v>
      </c>
      <c r="D23" s="70"/>
      <c r="E23" s="70"/>
      <c r="F23" s="80"/>
      <c r="G23" s="89"/>
      <c r="H23" s="83"/>
      <c r="I23" s="83"/>
      <c r="J23" s="84"/>
      <c r="K23" s="84"/>
      <c r="L23" s="72">
        <f t="shared" si="0"/>
        <v>0</v>
      </c>
      <c r="M23" s="73">
        <f t="shared" si="1"/>
        <v>0</v>
      </c>
      <c r="N23" s="73">
        <f t="shared" si="2"/>
        <v>0</v>
      </c>
      <c r="O23" s="73">
        <f t="shared" si="3"/>
        <v>0</v>
      </c>
      <c r="P23" s="74" t="str">
        <f t="shared" si="4"/>
        <v>-</v>
      </c>
      <c r="Q23" s="73">
        <f t="shared" si="5"/>
        <v>0</v>
      </c>
      <c r="R23" s="73">
        <f t="shared" si="6"/>
        <v>0</v>
      </c>
      <c r="S23" s="73">
        <f t="shared" si="7"/>
        <v>0</v>
      </c>
      <c r="T23" s="73">
        <f t="shared" si="8"/>
        <v>0</v>
      </c>
      <c r="U23" s="74" t="str">
        <f t="shared" si="9"/>
        <v>-</v>
      </c>
    </row>
    <row r="24" spans="1:21" x14ac:dyDescent="0.3">
      <c r="C24" s="116">
        <f t="shared" si="10"/>
        <v>0</v>
      </c>
      <c r="D24" s="70"/>
      <c r="E24" s="70"/>
      <c r="F24" s="80"/>
      <c r="G24" s="89"/>
      <c r="H24" s="83"/>
      <c r="I24" s="83"/>
      <c r="J24" s="84"/>
      <c r="K24" s="84"/>
      <c r="L24" s="72">
        <f t="shared" si="0"/>
        <v>0</v>
      </c>
      <c r="M24" s="73">
        <f t="shared" si="1"/>
        <v>0</v>
      </c>
      <c r="N24" s="73">
        <f t="shared" si="2"/>
        <v>0</v>
      </c>
      <c r="O24" s="73">
        <f t="shared" si="3"/>
        <v>0</v>
      </c>
      <c r="P24" s="74" t="str">
        <f t="shared" si="4"/>
        <v>-</v>
      </c>
      <c r="Q24" s="73">
        <f t="shared" si="5"/>
        <v>0</v>
      </c>
      <c r="R24" s="73">
        <f t="shared" si="6"/>
        <v>0</v>
      </c>
      <c r="S24" s="73">
        <f t="shared" si="7"/>
        <v>0</v>
      </c>
      <c r="T24" s="73">
        <f t="shared" si="8"/>
        <v>0</v>
      </c>
      <c r="U24" s="74" t="str">
        <f t="shared" si="9"/>
        <v>-</v>
      </c>
    </row>
    <row r="25" spans="1:21" x14ac:dyDescent="0.3">
      <c r="C25" s="116">
        <f t="shared" si="10"/>
        <v>0</v>
      </c>
      <c r="D25" s="70"/>
      <c r="E25" s="70"/>
      <c r="F25" s="80"/>
      <c r="G25" s="89"/>
      <c r="H25" s="83"/>
      <c r="I25" s="83"/>
      <c r="J25" s="84"/>
      <c r="K25" s="84"/>
      <c r="L25" s="72">
        <f t="shared" si="0"/>
        <v>0</v>
      </c>
      <c r="M25" s="73">
        <f t="shared" si="1"/>
        <v>0</v>
      </c>
      <c r="N25" s="73">
        <f t="shared" si="2"/>
        <v>0</v>
      </c>
      <c r="O25" s="73">
        <f t="shared" si="3"/>
        <v>0</v>
      </c>
      <c r="P25" s="74" t="str">
        <f t="shared" si="4"/>
        <v>-</v>
      </c>
      <c r="Q25" s="73">
        <f t="shared" si="5"/>
        <v>0</v>
      </c>
      <c r="R25" s="73">
        <f t="shared" si="6"/>
        <v>0</v>
      </c>
      <c r="S25" s="73">
        <f t="shared" si="7"/>
        <v>0</v>
      </c>
      <c r="T25" s="73">
        <f t="shared" si="8"/>
        <v>0</v>
      </c>
      <c r="U25" s="74" t="str">
        <f t="shared" si="9"/>
        <v>-</v>
      </c>
    </row>
    <row r="26" spans="1:21" x14ac:dyDescent="0.3">
      <c r="C26" s="116">
        <f t="shared" si="10"/>
        <v>0</v>
      </c>
      <c r="D26" s="70"/>
      <c r="E26" s="70"/>
      <c r="F26" s="80"/>
      <c r="G26" s="89"/>
      <c r="H26" s="83"/>
      <c r="I26" s="83"/>
      <c r="J26" s="84"/>
      <c r="K26" s="84"/>
      <c r="L26" s="72">
        <f t="shared" si="0"/>
        <v>0</v>
      </c>
      <c r="M26" s="73">
        <f t="shared" si="1"/>
        <v>0</v>
      </c>
      <c r="N26" s="73">
        <f t="shared" si="2"/>
        <v>0</v>
      </c>
      <c r="O26" s="73">
        <f t="shared" si="3"/>
        <v>0</v>
      </c>
      <c r="P26" s="74" t="str">
        <f t="shared" si="4"/>
        <v>-</v>
      </c>
      <c r="Q26" s="73">
        <f t="shared" si="5"/>
        <v>0</v>
      </c>
      <c r="R26" s="73">
        <f t="shared" si="6"/>
        <v>0</v>
      </c>
      <c r="S26" s="73">
        <f t="shared" si="7"/>
        <v>0</v>
      </c>
      <c r="T26" s="73">
        <f t="shared" si="8"/>
        <v>0</v>
      </c>
      <c r="U26" s="74" t="str">
        <f t="shared" si="9"/>
        <v>-</v>
      </c>
    </row>
    <row r="27" spans="1:21" x14ac:dyDescent="0.3">
      <c r="C27" s="116">
        <f t="shared" si="10"/>
        <v>0</v>
      </c>
      <c r="D27" s="70"/>
      <c r="E27" s="70"/>
      <c r="F27" s="80"/>
      <c r="G27" s="89"/>
      <c r="H27" s="83"/>
      <c r="I27" s="83"/>
      <c r="J27" s="84"/>
      <c r="K27" s="84"/>
      <c r="L27" s="72">
        <f t="shared" si="0"/>
        <v>0</v>
      </c>
      <c r="M27" s="73">
        <f t="shared" si="1"/>
        <v>0</v>
      </c>
      <c r="N27" s="73">
        <f t="shared" si="2"/>
        <v>0</v>
      </c>
      <c r="O27" s="73">
        <f t="shared" si="3"/>
        <v>0</v>
      </c>
      <c r="P27" s="74" t="str">
        <f t="shared" si="4"/>
        <v>-</v>
      </c>
      <c r="Q27" s="73">
        <f t="shared" si="5"/>
        <v>0</v>
      </c>
      <c r="R27" s="73">
        <f t="shared" si="6"/>
        <v>0</v>
      </c>
      <c r="S27" s="73">
        <f t="shared" si="7"/>
        <v>0</v>
      </c>
      <c r="T27" s="73">
        <f t="shared" si="8"/>
        <v>0</v>
      </c>
      <c r="U27" s="74" t="str">
        <f t="shared" si="9"/>
        <v>-</v>
      </c>
    </row>
    <row r="28" spans="1:21" x14ac:dyDescent="0.3">
      <c r="C28" s="116">
        <f t="shared" si="10"/>
        <v>0</v>
      </c>
      <c r="D28" s="70"/>
      <c r="E28" s="70"/>
      <c r="F28" s="80"/>
      <c r="G28" s="89"/>
      <c r="H28" s="83"/>
      <c r="I28" s="83"/>
      <c r="J28" s="84"/>
      <c r="K28" s="84"/>
      <c r="L28" s="72">
        <f t="shared" si="0"/>
        <v>0</v>
      </c>
      <c r="M28" s="73">
        <f t="shared" si="1"/>
        <v>0</v>
      </c>
      <c r="N28" s="73">
        <f t="shared" si="2"/>
        <v>0</v>
      </c>
      <c r="O28" s="73">
        <f t="shared" si="3"/>
        <v>0</v>
      </c>
      <c r="P28" s="74" t="str">
        <f t="shared" si="4"/>
        <v>-</v>
      </c>
      <c r="Q28" s="73">
        <f t="shared" si="5"/>
        <v>0</v>
      </c>
      <c r="R28" s="73">
        <f t="shared" si="6"/>
        <v>0</v>
      </c>
      <c r="S28" s="73">
        <f t="shared" si="7"/>
        <v>0</v>
      </c>
      <c r="T28" s="73">
        <f t="shared" si="8"/>
        <v>0</v>
      </c>
      <c r="U28" s="74" t="str">
        <f t="shared" si="9"/>
        <v>-</v>
      </c>
    </row>
    <row r="29" spans="1:21" x14ac:dyDescent="0.3">
      <c r="C29" s="116">
        <f t="shared" si="10"/>
        <v>0</v>
      </c>
      <c r="D29" s="70"/>
      <c r="E29" s="70"/>
      <c r="F29" s="80"/>
      <c r="G29" s="89"/>
      <c r="H29" s="83"/>
      <c r="I29" s="83"/>
      <c r="J29" s="84"/>
      <c r="K29" s="84"/>
      <c r="L29" s="72">
        <f t="shared" si="0"/>
        <v>0</v>
      </c>
      <c r="M29" s="73">
        <f t="shared" si="1"/>
        <v>0</v>
      </c>
      <c r="N29" s="73">
        <f t="shared" si="2"/>
        <v>0</v>
      </c>
      <c r="O29" s="73">
        <f t="shared" si="3"/>
        <v>0</v>
      </c>
      <c r="P29" s="74" t="str">
        <f t="shared" si="4"/>
        <v>-</v>
      </c>
      <c r="Q29" s="73">
        <f t="shared" si="5"/>
        <v>0</v>
      </c>
      <c r="R29" s="73">
        <f t="shared" si="6"/>
        <v>0</v>
      </c>
      <c r="S29" s="73">
        <f t="shared" si="7"/>
        <v>0</v>
      </c>
      <c r="T29" s="73">
        <f t="shared" si="8"/>
        <v>0</v>
      </c>
      <c r="U29" s="74" t="str">
        <f t="shared" si="9"/>
        <v>-</v>
      </c>
    </row>
    <row r="30" spans="1:21" x14ac:dyDescent="0.3">
      <c r="C30" s="116">
        <f t="shared" si="10"/>
        <v>0</v>
      </c>
      <c r="D30" s="70"/>
      <c r="E30" s="70"/>
      <c r="F30" s="80"/>
      <c r="G30" s="89"/>
      <c r="H30" s="83"/>
      <c r="I30" s="83"/>
      <c r="J30" s="84"/>
      <c r="K30" s="84"/>
      <c r="L30" s="72">
        <f t="shared" si="0"/>
        <v>0</v>
      </c>
      <c r="M30" s="73">
        <f t="shared" si="1"/>
        <v>0</v>
      </c>
      <c r="N30" s="73">
        <f t="shared" si="2"/>
        <v>0</v>
      </c>
      <c r="O30" s="73">
        <f t="shared" si="3"/>
        <v>0</v>
      </c>
      <c r="P30" s="74" t="str">
        <f t="shared" si="4"/>
        <v>-</v>
      </c>
      <c r="Q30" s="73">
        <f t="shared" si="5"/>
        <v>0</v>
      </c>
      <c r="R30" s="73">
        <f t="shared" si="6"/>
        <v>0</v>
      </c>
      <c r="S30" s="73">
        <f t="shared" si="7"/>
        <v>0</v>
      </c>
      <c r="T30" s="73">
        <f t="shared" si="8"/>
        <v>0</v>
      </c>
      <c r="U30" s="74" t="str">
        <f t="shared" si="9"/>
        <v>-</v>
      </c>
    </row>
  </sheetData>
  <autoFilter ref="K1:K30" xr:uid="{4C3A2CBA-50A4-4A2C-A367-45B1275785FB}"/>
  <mergeCells count="2">
    <mergeCell ref="L1:P1"/>
    <mergeCell ref="Q1:U1"/>
  </mergeCells>
  <phoneticPr fontId="27" type="noConversion"/>
  <printOptions gridLines="1"/>
  <pageMargins left="0.23622047244094491" right="0.23622047244094491" top="0.74803149606299213" bottom="0.74803149606299213" header="0.31496062992125984" footer="0.31496062992125984"/>
  <pageSetup paperSize="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pageSetUpPr fitToPage="1"/>
  </sheetPr>
  <dimension ref="A1:N12"/>
  <sheetViews>
    <sheetView workbookViewId="0">
      <selection activeCell="F11" sqref="F11"/>
    </sheetView>
  </sheetViews>
  <sheetFormatPr defaultColWidth="9.109375" defaultRowHeight="14.4" x14ac:dyDescent="0.3"/>
  <cols>
    <col min="1" max="1" width="12.44140625" style="237" customWidth="1"/>
    <col min="2" max="4" width="12.44140625" style="111" customWidth="1"/>
    <col min="5" max="5" width="12.44140625" style="236" customWidth="1"/>
    <col min="6" max="7" width="12.44140625" style="111" customWidth="1"/>
    <col min="8" max="8" width="12.44140625" style="253" customWidth="1"/>
    <col min="9" max="12" width="12.44140625" style="111" customWidth="1"/>
    <col min="13" max="14" width="12.44140625" style="112" customWidth="1"/>
    <col min="15" max="16384" width="9.109375" style="110"/>
  </cols>
  <sheetData>
    <row r="1" spans="1:14" x14ac:dyDescent="0.3">
      <c r="B1" s="416" t="s">
        <v>427</v>
      </c>
      <c r="C1" s="417"/>
      <c r="D1" s="418"/>
      <c r="E1" s="416" t="s">
        <v>291</v>
      </c>
      <c r="F1" s="417"/>
      <c r="G1" s="417"/>
      <c r="H1" s="418"/>
      <c r="I1" s="416" t="s">
        <v>428</v>
      </c>
      <c r="J1" s="417"/>
      <c r="K1" s="417"/>
      <c r="L1" s="417"/>
      <c r="M1" s="417"/>
      <c r="N1" s="418"/>
    </row>
    <row r="2" spans="1:14" s="242" customFormat="1" ht="43.2" x14ac:dyDescent="0.3">
      <c r="A2" s="238" t="s">
        <v>352</v>
      </c>
      <c r="B2" s="239" t="s">
        <v>354</v>
      </c>
      <c r="C2" s="239" t="s">
        <v>355</v>
      </c>
      <c r="D2" s="239" t="s">
        <v>423</v>
      </c>
      <c r="E2" s="241" t="s">
        <v>421</v>
      </c>
      <c r="F2" s="239" t="s">
        <v>359</v>
      </c>
      <c r="G2" s="239" t="s">
        <v>426</v>
      </c>
      <c r="H2" s="252" t="s">
        <v>353</v>
      </c>
      <c r="I2" s="239" t="s">
        <v>422</v>
      </c>
      <c r="J2" s="239" t="s">
        <v>418</v>
      </c>
      <c r="K2" s="239" t="s">
        <v>419</v>
      </c>
      <c r="L2" s="239" t="s">
        <v>420</v>
      </c>
      <c r="M2" s="240" t="s">
        <v>357</v>
      </c>
      <c r="N2" s="240" t="s">
        <v>358</v>
      </c>
    </row>
    <row r="3" spans="1:14" x14ac:dyDescent="0.3">
      <c r="A3" s="234" t="str">
        <f>Collar_HoleID</f>
        <v>HR21LD-01</v>
      </c>
      <c r="B3" s="107">
        <f>Collar_PlannedTD</f>
        <v>120</v>
      </c>
      <c r="C3" s="107">
        <f>Collar_CompletedTD</f>
        <v>117.92</v>
      </c>
      <c r="D3" s="107">
        <f>C3-B3</f>
        <v>-2.0799999999999983</v>
      </c>
      <c r="E3" s="235">
        <f>_xlfn.MINIFS(Litho_DrillersFrom,Litho_LithoCode,"CO")</f>
        <v>56.480000000000004</v>
      </c>
      <c r="F3" s="107">
        <f>_xlfn.MAXIFS(Litho_DrillersTo,Litho_LithoCode,"CO")</f>
        <v>115.52</v>
      </c>
      <c r="G3" s="107">
        <f>SUMIFS(Litho_DrillersInterval,Litho_LithoCode,"CO")</f>
        <v>18.469999999999985</v>
      </c>
      <c r="H3" s="251">
        <f>(F3-G3)/(G3*1.4)</f>
        <v>3.7531905019723144</v>
      </c>
      <c r="I3" s="107">
        <f>SUMIFS(Litho_DrillersInterval,Litho_Run,"&gt;0")</f>
        <v>43.239999999999988</v>
      </c>
      <c r="J3" s="107">
        <f>SUMIFS(Litho_Recovery,Litho_Run,"&gt;0")</f>
        <v>42.749999999999993</v>
      </c>
      <c r="K3" s="107">
        <f>SUMIFS(Litho_Recovery,Litho_Run,"&gt;0",Litho_LithoCode,"CO")</f>
        <v>18.469999999999995</v>
      </c>
      <c r="L3" s="107">
        <f>I3-J3</f>
        <v>0.48999999999999488</v>
      </c>
      <c r="M3" s="254">
        <f>IFERROR(J3/(J3+L3),"-")</f>
        <v>0.98866790009250705</v>
      </c>
      <c r="N3" s="254">
        <f>IFERROR(K3/(K3+L3),"-")</f>
        <v>0.97415611814346015</v>
      </c>
    </row>
    <row r="7" spans="1:14" x14ac:dyDescent="0.3">
      <c r="L7" s="344">
        <v>7.0000000000000007E-2</v>
      </c>
      <c r="M7" s="112" t="s">
        <v>608</v>
      </c>
    </row>
    <row r="8" spans="1:14" x14ac:dyDescent="0.3">
      <c r="L8" s="111">
        <v>0.08</v>
      </c>
      <c r="M8" s="112" t="s">
        <v>607</v>
      </c>
    </row>
    <row r="9" spans="1:14" x14ac:dyDescent="0.3">
      <c r="L9" s="111">
        <v>0.06</v>
      </c>
      <c r="M9" s="112" t="s">
        <v>607</v>
      </c>
    </row>
    <row r="10" spans="1:14" x14ac:dyDescent="0.3">
      <c r="L10" s="111">
        <v>0.2</v>
      </c>
      <c r="M10" s="112" t="s">
        <v>607</v>
      </c>
    </row>
    <row r="11" spans="1:14" x14ac:dyDescent="0.3">
      <c r="L11" s="111">
        <v>0.08</v>
      </c>
      <c r="M11" s="112" t="s">
        <v>607</v>
      </c>
    </row>
    <row r="12" spans="1:14" x14ac:dyDescent="0.3">
      <c r="K12" s="111" t="s">
        <v>609</v>
      </c>
      <c r="L12" s="111">
        <f>SUM(L7:L11)</f>
        <v>0.49000000000000005</v>
      </c>
    </row>
  </sheetData>
  <mergeCells count="3">
    <mergeCell ref="I1:N1"/>
    <mergeCell ref="B1:D1"/>
    <mergeCell ref="E1:H1"/>
  </mergeCells>
  <pageMargins left="0.7" right="0.7" top="0.75" bottom="0.75" header="0.3" footer="0.3"/>
  <pageSetup scale="7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6154"/>
  <sheetViews>
    <sheetView workbookViewId="0">
      <selection activeCell="E14" sqref="E14"/>
    </sheetView>
  </sheetViews>
  <sheetFormatPr defaultRowHeight="14.4" x14ac:dyDescent="0.3"/>
  <sheetData>
    <row r="1" spans="1:2" x14ac:dyDescent="0.3">
      <c r="A1" t="s">
        <v>434</v>
      </c>
      <c r="B1" t="s">
        <v>435</v>
      </c>
    </row>
    <row r="2" spans="1:2" x14ac:dyDescent="0.3">
      <c r="A2">
        <v>55</v>
      </c>
      <c r="B2">
        <v>2.61</v>
      </c>
    </row>
    <row r="3" spans="1:2" x14ac:dyDescent="0.3">
      <c r="A3">
        <v>55.02</v>
      </c>
      <c r="B3">
        <v>2.48</v>
      </c>
    </row>
    <row r="4" spans="1:2" x14ac:dyDescent="0.3">
      <c r="A4">
        <v>55.04</v>
      </c>
      <c r="B4">
        <v>2.6</v>
      </c>
    </row>
    <row r="5" spans="1:2" x14ac:dyDescent="0.3">
      <c r="A5">
        <v>55.06</v>
      </c>
      <c r="B5">
        <v>2.6</v>
      </c>
    </row>
    <row r="6" spans="1:2" x14ac:dyDescent="0.3">
      <c r="A6">
        <v>55.08</v>
      </c>
      <c r="B6">
        <v>2.64</v>
      </c>
    </row>
    <row r="7" spans="1:2" x14ac:dyDescent="0.3">
      <c r="A7">
        <v>55.1</v>
      </c>
      <c r="B7">
        <v>2.63</v>
      </c>
    </row>
    <row r="8" spans="1:2" x14ac:dyDescent="0.3">
      <c r="A8">
        <v>55.12</v>
      </c>
      <c r="B8">
        <v>2.67</v>
      </c>
    </row>
    <row r="9" spans="1:2" x14ac:dyDescent="0.3">
      <c r="A9">
        <v>55.14</v>
      </c>
      <c r="B9">
        <v>2.69</v>
      </c>
    </row>
    <row r="10" spans="1:2" x14ac:dyDescent="0.3">
      <c r="A10">
        <v>55.16</v>
      </c>
      <c r="B10">
        <v>2.68</v>
      </c>
    </row>
    <row r="11" spans="1:2" x14ac:dyDescent="0.3">
      <c r="A11">
        <v>55.18</v>
      </c>
      <c r="B11">
        <v>2.72</v>
      </c>
    </row>
    <row r="12" spans="1:2" x14ac:dyDescent="0.3">
      <c r="A12">
        <v>55.2</v>
      </c>
      <c r="B12">
        <v>2.71</v>
      </c>
    </row>
    <row r="13" spans="1:2" x14ac:dyDescent="0.3">
      <c r="A13">
        <v>55.22</v>
      </c>
      <c r="B13">
        <v>2.72</v>
      </c>
    </row>
    <row r="14" spans="1:2" x14ac:dyDescent="0.3">
      <c r="A14">
        <v>55.24</v>
      </c>
      <c r="B14">
        <v>2.74</v>
      </c>
    </row>
    <row r="15" spans="1:2" x14ac:dyDescent="0.3">
      <c r="A15">
        <v>55.26</v>
      </c>
      <c r="B15">
        <v>2.73</v>
      </c>
    </row>
    <row r="16" spans="1:2" x14ac:dyDescent="0.3">
      <c r="A16">
        <v>55.28</v>
      </c>
      <c r="B16">
        <v>2.76</v>
      </c>
    </row>
    <row r="17" spans="1:2" x14ac:dyDescent="0.3">
      <c r="A17">
        <v>55.3</v>
      </c>
      <c r="B17">
        <v>2.73</v>
      </c>
    </row>
    <row r="18" spans="1:2" x14ac:dyDescent="0.3">
      <c r="A18">
        <v>55.32</v>
      </c>
      <c r="B18">
        <v>2.75</v>
      </c>
    </row>
    <row r="19" spans="1:2" x14ac:dyDescent="0.3">
      <c r="A19">
        <v>55.34</v>
      </c>
      <c r="B19">
        <v>2.74</v>
      </c>
    </row>
    <row r="20" spans="1:2" x14ac:dyDescent="0.3">
      <c r="A20">
        <v>55.36</v>
      </c>
      <c r="B20">
        <v>2.71</v>
      </c>
    </row>
    <row r="21" spans="1:2" x14ac:dyDescent="0.3">
      <c r="A21">
        <v>55.38</v>
      </c>
      <c r="B21">
        <v>2.71</v>
      </c>
    </row>
    <row r="22" spans="1:2" x14ac:dyDescent="0.3">
      <c r="A22">
        <v>55.4</v>
      </c>
      <c r="B22">
        <v>2.68</v>
      </c>
    </row>
    <row r="23" spans="1:2" x14ac:dyDescent="0.3">
      <c r="A23">
        <v>55.42</v>
      </c>
      <c r="B23">
        <v>2.66</v>
      </c>
    </row>
    <row r="24" spans="1:2" x14ac:dyDescent="0.3">
      <c r="A24">
        <v>55.44</v>
      </c>
      <c r="B24">
        <v>2.64</v>
      </c>
    </row>
    <row r="25" spans="1:2" x14ac:dyDescent="0.3">
      <c r="A25">
        <v>55.46</v>
      </c>
      <c r="B25">
        <v>2.61</v>
      </c>
    </row>
    <row r="26" spans="1:2" x14ac:dyDescent="0.3">
      <c r="A26">
        <v>55.48</v>
      </c>
      <c r="B26">
        <v>2.59</v>
      </c>
    </row>
    <row r="27" spans="1:2" x14ac:dyDescent="0.3">
      <c r="A27">
        <v>55.5</v>
      </c>
      <c r="B27">
        <v>2.5499999999999998</v>
      </c>
    </row>
    <row r="28" spans="1:2" x14ac:dyDescent="0.3">
      <c r="A28">
        <v>55.52</v>
      </c>
      <c r="B28">
        <v>2.5299999999999998</v>
      </c>
    </row>
    <row r="29" spans="1:2" x14ac:dyDescent="0.3">
      <c r="A29">
        <v>55.54</v>
      </c>
      <c r="B29">
        <v>2.5099999999999998</v>
      </c>
    </row>
    <row r="30" spans="1:2" x14ac:dyDescent="0.3">
      <c r="A30">
        <v>55.56</v>
      </c>
      <c r="B30">
        <v>2.48</v>
      </c>
    </row>
    <row r="31" spans="1:2" x14ac:dyDescent="0.3">
      <c r="A31">
        <v>55.58</v>
      </c>
      <c r="B31">
        <v>2.4700000000000002</v>
      </c>
    </row>
    <row r="32" spans="1:2" x14ac:dyDescent="0.3">
      <c r="A32">
        <v>55.6</v>
      </c>
      <c r="B32">
        <v>2.48</v>
      </c>
    </row>
    <row r="33" spans="1:2" x14ac:dyDescent="0.3">
      <c r="A33">
        <v>55.62</v>
      </c>
      <c r="B33">
        <v>2.48</v>
      </c>
    </row>
    <row r="34" spans="1:2" x14ac:dyDescent="0.3">
      <c r="A34">
        <v>55.64</v>
      </c>
      <c r="B34">
        <v>2.48</v>
      </c>
    </row>
    <row r="35" spans="1:2" x14ac:dyDescent="0.3">
      <c r="A35">
        <v>55.66</v>
      </c>
      <c r="B35">
        <v>2.5</v>
      </c>
    </row>
    <row r="36" spans="1:2" x14ac:dyDescent="0.3">
      <c r="A36">
        <v>55.68</v>
      </c>
      <c r="B36">
        <v>2.48</v>
      </c>
    </row>
    <row r="37" spans="1:2" x14ac:dyDescent="0.3">
      <c r="A37">
        <v>55.7</v>
      </c>
      <c r="B37">
        <v>2.48</v>
      </c>
    </row>
    <row r="38" spans="1:2" x14ac:dyDescent="0.3">
      <c r="A38">
        <v>55.72</v>
      </c>
      <c r="B38">
        <v>2.5</v>
      </c>
    </row>
    <row r="39" spans="1:2" x14ac:dyDescent="0.3">
      <c r="A39">
        <v>55.74</v>
      </c>
      <c r="B39">
        <v>2.48</v>
      </c>
    </row>
    <row r="40" spans="1:2" x14ac:dyDescent="0.3">
      <c r="A40">
        <v>55.76</v>
      </c>
      <c r="B40">
        <v>2.48</v>
      </c>
    </row>
    <row r="41" spans="1:2" x14ac:dyDescent="0.3">
      <c r="A41">
        <v>55.78</v>
      </c>
      <c r="B41">
        <v>2.5</v>
      </c>
    </row>
    <row r="42" spans="1:2" x14ac:dyDescent="0.3">
      <c r="A42">
        <v>55.8</v>
      </c>
      <c r="B42">
        <v>2.48</v>
      </c>
    </row>
    <row r="43" spans="1:2" x14ac:dyDescent="0.3">
      <c r="A43">
        <v>55.82</v>
      </c>
      <c r="B43">
        <v>2.48</v>
      </c>
    </row>
    <row r="44" spans="1:2" x14ac:dyDescent="0.3">
      <c r="A44">
        <v>55.84</v>
      </c>
      <c r="B44">
        <v>2.48</v>
      </c>
    </row>
    <row r="45" spans="1:2" x14ac:dyDescent="0.3">
      <c r="A45">
        <v>55.86</v>
      </c>
      <c r="B45">
        <v>2.4300000000000002</v>
      </c>
    </row>
    <row r="46" spans="1:2" x14ac:dyDescent="0.3">
      <c r="A46">
        <v>55.88</v>
      </c>
      <c r="B46">
        <v>2.44</v>
      </c>
    </row>
    <row r="47" spans="1:2" x14ac:dyDescent="0.3">
      <c r="A47">
        <v>55.9</v>
      </c>
      <c r="B47">
        <v>2.41</v>
      </c>
    </row>
    <row r="48" spans="1:2" x14ac:dyDescent="0.3">
      <c r="A48">
        <v>55.92</v>
      </c>
      <c r="B48">
        <v>2.39</v>
      </c>
    </row>
    <row r="49" spans="1:2" x14ac:dyDescent="0.3">
      <c r="A49">
        <v>55.94</v>
      </c>
      <c r="B49">
        <v>2.4</v>
      </c>
    </row>
    <row r="50" spans="1:2" x14ac:dyDescent="0.3">
      <c r="A50">
        <v>55.96</v>
      </c>
      <c r="B50">
        <v>2.38</v>
      </c>
    </row>
    <row r="51" spans="1:2" x14ac:dyDescent="0.3">
      <c r="A51">
        <v>55.98</v>
      </c>
      <c r="B51">
        <v>2.36</v>
      </c>
    </row>
    <row r="52" spans="1:2" x14ac:dyDescent="0.3">
      <c r="A52">
        <v>56</v>
      </c>
      <c r="B52">
        <v>2.35</v>
      </c>
    </row>
    <row r="53" spans="1:2" x14ac:dyDescent="0.3">
      <c r="A53">
        <v>56.02</v>
      </c>
      <c r="B53">
        <v>2.31</v>
      </c>
    </row>
    <row r="54" spans="1:2" x14ac:dyDescent="0.3">
      <c r="A54">
        <v>56.04</v>
      </c>
      <c r="B54">
        <v>2.29</v>
      </c>
    </row>
    <row r="55" spans="1:2" x14ac:dyDescent="0.3">
      <c r="A55">
        <v>56.06</v>
      </c>
      <c r="B55">
        <v>2.27</v>
      </c>
    </row>
    <row r="56" spans="1:2" x14ac:dyDescent="0.3">
      <c r="A56">
        <v>56.08</v>
      </c>
      <c r="B56">
        <v>2.2400000000000002</v>
      </c>
    </row>
    <row r="57" spans="1:2" x14ac:dyDescent="0.3">
      <c r="A57">
        <v>56.1</v>
      </c>
      <c r="B57">
        <v>2.23</v>
      </c>
    </row>
    <row r="58" spans="1:2" x14ac:dyDescent="0.3">
      <c r="A58">
        <v>56.12</v>
      </c>
      <c r="B58">
        <v>2.21</v>
      </c>
    </row>
    <row r="59" spans="1:2" x14ac:dyDescent="0.3">
      <c r="A59">
        <v>56.14</v>
      </c>
      <c r="B59">
        <v>2.2000000000000002</v>
      </c>
    </row>
    <row r="60" spans="1:2" x14ac:dyDescent="0.3">
      <c r="A60">
        <v>56.16</v>
      </c>
      <c r="B60">
        <v>2.2000000000000002</v>
      </c>
    </row>
    <row r="61" spans="1:2" x14ac:dyDescent="0.3">
      <c r="A61">
        <v>56.18</v>
      </c>
      <c r="B61">
        <v>2.19</v>
      </c>
    </row>
    <row r="62" spans="1:2" x14ac:dyDescent="0.3">
      <c r="A62">
        <v>56.2</v>
      </c>
      <c r="B62">
        <v>2.19</v>
      </c>
    </row>
    <row r="63" spans="1:2" x14ac:dyDescent="0.3">
      <c r="A63">
        <v>56.22</v>
      </c>
      <c r="B63">
        <v>2.19</v>
      </c>
    </row>
    <row r="64" spans="1:2" x14ac:dyDescent="0.3">
      <c r="A64">
        <v>56.24</v>
      </c>
      <c r="B64">
        <v>2.17</v>
      </c>
    </row>
    <row r="65" spans="1:2" x14ac:dyDescent="0.3">
      <c r="A65">
        <v>56.26</v>
      </c>
      <c r="B65">
        <v>2.15</v>
      </c>
    </row>
    <row r="66" spans="1:2" x14ac:dyDescent="0.3">
      <c r="A66">
        <v>56.28</v>
      </c>
      <c r="B66">
        <v>2.13</v>
      </c>
    </row>
    <row r="67" spans="1:2" x14ac:dyDescent="0.3">
      <c r="A67">
        <v>56.3</v>
      </c>
      <c r="B67">
        <v>2.09</v>
      </c>
    </row>
    <row r="68" spans="1:2" x14ac:dyDescent="0.3">
      <c r="A68">
        <v>56.32</v>
      </c>
      <c r="B68">
        <v>2.0699999999999998</v>
      </c>
    </row>
    <row r="69" spans="1:2" x14ac:dyDescent="0.3">
      <c r="A69">
        <v>56.34</v>
      </c>
      <c r="B69">
        <v>2.04</v>
      </c>
    </row>
    <row r="70" spans="1:2" x14ac:dyDescent="0.3">
      <c r="A70">
        <v>56.36</v>
      </c>
      <c r="B70">
        <v>2</v>
      </c>
    </row>
    <row r="71" spans="1:2" x14ac:dyDescent="0.3">
      <c r="A71">
        <v>56.38</v>
      </c>
      <c r="B71">
        <v>1.98</v>
      </c>
    </row>
    <row r="72" spans="1:2" x14ac:dyDescent="0.3">
      <c r="A72">
        <v>56.4</v>
      </c>
      <c r="B72">
        <v>1.96</v>
      </c>
    </row>
    <row r="73" spans="1:2" x14ac:dyDescent="0.3">
      <c r="A73">
        <v>56.42</v>
      </c>
      <c r="B73">
        <v>1.94</v>
      </c>
    </row>
    <row r="74" spans="1:2" x14ac:dyDescent="0.3">
      <c r="A74">
        <v>56.44</v>
      </c>
      <c r="B74">
        <v>1.94</v>
      </c>
    </row>
    <row r="75" spans="1:2" x14ac:dyDescent="0.3">
      <c r="A75">
        <v>56.46</v>
      </c>
      <c r="B75">
        <v>1.93</v>
      </c>
    </row>
    <row r="76" spans="1:2" x14ac:dyDescent="0.3">
      <c r="A76">
        <v>56.48</v>
      </c>
      <c r="B76">
        <v>1.95</v>
      </c>
    </row>
    <row r="77" spans="1:2" x14ac:dyDescent="0.3">
      <c r="A77">
        <v>56.5</v>
      </c>
      <c r="B77">
        <v>1.95</v>
      </c>
    </row>
    <row r="78" spans="1:2" x14ac:dyDescent="0.3">
      <c r="A78">
        <v>56.52</v>
      </c>
      <c r="B78">
        <v>1.95</v>
      </c>
    </row>
    <row r="79" spans="1:2" x14ac:dyDescent="0.3">
      <c r="A79">
        <v>56.54</v>
      </c>
      <c r="B79">
        <v>1.95</v>
      </c>
    </row>
    <row r="80" spans="1:2" x14ac:dyDescent="0.3">
      <c r="A80">
        <v>56.56</v>
      </c>
      <c r="B80">
        <v>1.92</v>
      </c>
    </row>
    <row r="81" spans="1:2" x14ac:dyDescent="0.3">
      <c r="A81">
        <v>56.58</v>
      </c>
      <c r="B81">
        <v>1.89</v>
      </c>
    </row>
    <row r="82" spans="1:2" x14ac:dyDescent="0.3">
      <c r="A82">
        <v>56.6</v>
      </c>
      <c r="B82">
        <v>1.85</v>
      </c>
    </row>
    <row r="83" spans="1:2" x14ac:dyDescent="0.3">
      <c r="A83">
        <v>56.62</v>
      </c>
      <c r="B83">
        <v>1.81</v>
      </c>
    </row>
    <row r="84" spans="1:2" x14ac:dyDescent="0.3">
      <c r="A84">
        <v>56.64</v>
      </c>
      <c r="B84">
        <v>1.78</v>
      </c>
    </row>
    <row r="85" spans="1:2" x14ac:dyDescent="0.3">
      <c r="A85">
        <v>56.66</v>
      </c>
      <c r="B85">
        <v>1.73</v>
      </c>
    </row>
    <row r="86" spans="1:2" x14ac:dyDescent="0.3">
      <c r="A86">
        <v>56.68</v>
      </c>
      <c r="B86">
        <v>1.72</v>
      </c>
    </row>
    <row r="87" spans="1:2" x14ac:dyDescent="0.3">
      <c r="A87">
        <v>56.7</v>
      </c>
      <c r="B87">
        <v>1.74</v>
      </c>
    </row>
    <row r="88" spans="1:2" x14ac:dyDescent="0.3">
      <c r="A88">
        <v>56.72</v>
      </c>
      <c r="B88">
        <v>1.75</v>
      </c>
    </row>
    <row r="89" spans="1:2" x14ac:dyDescent="0.3">
      <c r="A89">
        <v>56.74</v>
      </c>
      <c r="B89">
        <v>1.8</v>
      </c>
    </row>
    <row r="90" spans="1:2" x14ac:dyDescent="0.3">
      <c r="A90">
        <v>56.76</v>
      </c>
      <c r="B90">
        <v>1.87</v>
      </c>
    </row>
    <row r="91" spans="1:2" x14ac:dyDescent="0.3">
      <c r="A91">
        <v>56.78</v>
      </c>
      <c r="B91">
        <v>1.92</v>
      </c>
    </row>
    <row r="92" spans="1:2" x14ac:dyDescent="0.3">
      <c r="A92">
        <v>56.8</v>
      </c>
      <c r="B92">
        <v>1.97</v>
      </c>
    </row>
    <row r="93" spans="1:2" x14ac:dyDescent="0.3">
      <c r="A93">
        <v>56.82</v>
      </c>
      <c r="B93">
        <v>2.0099999999999998</v>
      </c>
    </row>
    <row r="94" spans="1:2" x14ac:dyDescent="0.3">
      <c r="A94">
        <v>56.84</v>
      </c>
      <c r="B94">
        <v>2.0099999999999998</v>
      </c>
    </row>
    <row r="95" spans="1:2" x14ac:dyDescent="0.3">
      <c r="A95">
        <v>56.86</v>
      </c>
      <c r="B95">
        <v>2</v>
      </c>
    </row>
    <row r="96" spans="1:2" x14ac:dyDescent="0.3">
      <c r="A96">
        <v>56.88</v>
      </c>
      <c r="B96">
        <v>1.99</v>
      </c>
    </row>
    <row r="97" spans="1:2" x14ac:dyDescent="0.3">
      <c r="A97">
        <v>56.9</v>
      </c>
      <c r="B97">
        <v>2</v>
      </c>
    </row>
    <row r="98" spans="1:2" x14ac:dyDescent="0.3">
      <c r="A98">
        <v>56.92</v>
      </c>
      <c r="B98">
        <v>1.99</v>
      </c>
    </row>
    <row r="99" spans="1:2" x14ac:dyDescent="0.3">
      <c r="A99">
        <v>56.94</v>
      </c>
      <c r="B99">
        <v>1.99</v>
      </c>
    </row>
    <row r="100" spans="1:2" x14ac:dyDescent="0.3">
      <c r="A100">
        <v>56.96</v>
      </c>
      <c r="B100">
        <v>2.0299999999999998</v>
      </c>
    </row>
    <row r="101" spans="1:2" x14ac:dyDescent="0.3">
      <c r="A101">
        <v>56.98</v>
      </c>
      <c r="B101">
        <v>2.06</v>
      </c>
    </row>
    <row r="102" spans="1:2" x14ac:dyDescent="0.3">
      <c r="A102">
        <v>57</v>
      </c>
      <c r="B102">
        <v>2.1</v>
      </c>
    </row>
    <row r="103" spans="1:2" x14ac:dyDescent="0.3">
      <c r="A103">
        <v>57.02</v>
      </c>
      <c r="B103">
        <v>2.17</v>
      </c>
    </row>
    <row r="104" spans="1:2" x14ac:dyDescent="0.3">
      <c r="A104">
        <v>57.04</v>
      </c>
      <c r="B104">
        <v>2.2400000000000002</v>
      </c>
    </row>
    <row r="105" spans="1:2" x14ac:dyDescent="0.3">
      <c r="A105">
        <v>57.06</v>
      </c>
      <c r="B105">
        <v>2.2999999999999998</v>
      </c>
    </row>
    <row r="106" spans="1:2" x14ac:dyDescent="0.3">
      <c r="A106">
        <v>57.08</v>
      </c>
      <c r="B106">
        <v>2.37</v>
      </c>
    </row>
    <row r="107" spans="1:2" x14ac:dyDescent="0.3">
      <c r="A107">
        <v>57.1</v>
      </c>
      <c r="B107">
        <v>2.4300000000000002</v>
      </c>
    </row>
    <row r="108" spans="1:2" x14ac:dyDescent="0.3">
      <c r="A108">
        <v>57.12</v>
      </c>
      <c r="B108">
        <v>2.4700000000000002</v>
      </c>
    </row>
    <row r="109" spans="1:2" x14ac:dyDescent="0.3">
      <c r="A109">
        <v>57.14</v>
      </c>
      <c r="B109">
        <v>2.5099999999999998</v>
      </c>
    </row>
    <row r="110" spans="1:2" x14ac:dyDescent="0.3">
      <c r="A110">
        <v>57.16</v>
      </c>
      <c r="B110">
        <v>2.54</v>
      </c>
    </row>
    <row r="111" spans="1:2" x14ac:dyDescent="0.3">
      <c r="A111">
        <v>57.18</v>
      </c>
      <c r="B111">
        <v>2.54</v>
      </c>
    </row>
    <row r="112" spans="1:2" x14ac:dyDescent="0.3">
      <c r="A112">
        <v>57.2</v>
      </c>
      <c r="B112">
        <v>2.57</v>
      </c>
    </row>
    <row r="113" spans="1:2" x14ac:dyDescent="0.3">
      <c r="A113">
        <v>57.22</v>
      </c>
      <c r="B113">
        <v>2.57</v>
      </c>
    </row>
    <row r="114" spans="1:2" x14ac:dyDescent="0.3">
      <c r="A114">
        <v>57.24</v>
      </c>
      <c r="B114">
        <v>2.57</v>
      </c>
    </row>
    <row r="115" spans="1:2" x14ac:dyDescent="0.3">
      <c r="A115">
        <v>57.26</v>
      </c>
      <c r="B115">
        <v>2.59</v>
      </c>
    </row>
    <row r="116" spans="1:2" x14ac:dyDescent="0.3">
      <c r="A116">
        <v>57.28</v>
      </c>
      <c r="B116">
        <v>2.58</v>
      </c>
    </row>
    <row r="117" spans="1:2" x14ac:dyDescent="0.3">
      <c r="A117">
        <v>57.3</v>
      </c>
      <c r="B117">
        <v>2.59</v>
      </c>
    </row>
    <row r="118" spans="1:2" x14ac:dyDescent="0.3">
      <c r="A118">
        <v>57.32</v>
      </c>
      <c r="B118">
        <v>2.57</v>
      </c>
    </row>
    <row r="119" spans="1:2" x14ac:dyDescent="0.3">
      <c r="A119">
        <v>57.34</v>
      </c>
      <c r="B119">
        <v>2.5299999999999998</v>
      </c>
    </row>
    <row r="120" spans="1:2" x14ac:dyDescent="0.3">
      <c r="A120">
        <v>57.36</v>
      </c>
      <c r="B120">
        <v>2.5</v>
      </c>
    </row>
    <row r="121" spans="1:2" x14ac:dyDescent="0.3">
      <c r="A121">
        <v>57.38</v>
      </c>
      <c r="B121">
        <v>2.42</v>
      </c>
    </row>
    <row r="122" spans="1:2" x14ac:dyDescent="0.3">
      <c r="A122">
        <v>57.4</v>
      </c>
      <c r="B122">
        <v>2.37</v>
      </c>
    </row>
    <row r="123" spans="1:2" x14ac:dyDescent="0.3">
      <c r="A123">
        <v>57.42</v>
      </c>
      <c r="B123">
        <v>2.34</v>
      </c>
    </row>
    <row r="124" spans="1:2" x14ac:dyDescent="0.3">
      <c r="A124">
        <v>57.44</v>
      </c>
      <c r="B124">
        <v>2.2799999999999998</v>
      </c>
    </row>
    <row r="125" spans="1:2" x14ac:dyDescent="0.3">
      <c r="A125">
        <v>57.46</v>
      </c>
      <c r="B125">
        <v>2.2599999999999998</v>
      </c>
    </row>
    <row r="126" spans="1:2" x14ac:dyDescent="0.3">
      <c r="A126">
        <v>57.48</v>
      </c>
      <c r="B126">
        <v>2.2599999999999998</v>
      </c>
    </row>
    <row r="127" spans="1:2" x14ac:dyDescent="0.3">
      <c r="A127">
        <v>57.5</v>
      </c>
      <c r="B127">
        <v>2.25</v>
      </c>
    </row>
    <row r="128" spans="1:2" x14ac:dyDescent="0.3">
      <c r="A128">
        <v>57.52</v>
      </c>
      <c r="B128">
        <v>2.2599999999999998</v>
      </c>
    </row>
    <row r="129" spans="1:2" x14ac:dyDescent="0.3">
      <c r="A129">
        <v>57.54</v>
      </c>
      <c r="B129">
        <v>2.29</v>
      </c>
    </row>
    <row r="130" spans="1:2" x14ac:dyDescent="0.3">
      <c r="A130">
        <v>57.56</v>
      </c>
      <c r="B130">
        <v>2.2999999999999998</v>
      </c>
    </row>
    <row r="131" spans="1:2" x14ac:dyDescent="0.3">
      <c r="A131">
        <v>57.58</v>
      </c>
      <c r="B131">
        <v>2.31</v>
      </c>
    </row>
    <row r="132" spans="1:2" x14ac:dyDescent="0.3">
      <c r="A132">
        <v>57.6</v>
      </c>
      <c r="B132">
        <v>2.34</v>
      </c>
    </row>
    <row r="133" spans="1:2" x14ac:dyDescent="0.3">
      <c r="A133">
        <v>57.62</v>
      </c>
      <c r="B133">
        <v>2.3199999999999998</v>
      </c>
    </row>
    <row r="134" spans="1:2" x14ac:dyDescent="0.3">
      <c r="A134">
        <v>57.64</v>
      </c>
      <c r="B134">
        <v>2.31</v>
      </c>
    </row>
    <row r="135" spans="1:2" x14ac:dyDescent="0.3">
      <c r="A135">
        <v>57.66</v>
      </c>
      <c r="B135">
        <v>2.2599999999999998</v>
      </c>
    </row>
    <row r="136" spans="1:2" x14ac:dyDescent="0.3">
      <c r="A136">
        <v>57.68</v>
      </c>
      <c r="B136">
        <v>2.2000000000000002</v>
      </c>
    </row>
    <row r="137" spans="1:2" x14ac:dyDescent="0.3">
      <c r="A137">
        <v>57.7</v>
      </c>
      <c r="B137">
        <v>2.13</v>
      </c>
    </row>
    <row r="138" spans="1:2" x14ac:dyDescent="0.3">
      <c r="A138">
        <v>57.72</v>
      </c>
      <c r="B138">
        <v>2.04</v>
      </c>
    </row>
    <row r="139" spans="1:2" x14ac:dyDescent="0.3">
      <c r="A139">
        <v>57.74</v>
      </c>
      <c r="B139">
        <v>1.99</v>
      </c>
    </row>
    <row r="140" spans="1:2" x14ac:dyDescent="0.3">
      <c r="A140">
        <v>57.76</v>
      </c>
      <c r="B140">
        <v>1.9</v>
      </c>
    </row>
    <row r="141" spans="1:2" x14ac:dyDescent="0.3">
      <c r="A141">
        <v>57.78</v>
      </c>
      <c r="B141">
        <v>1.84</v>
      </c>
    </row>
    <row r="142" spans="1:2" x14ac:dyDescent="0.3">
      <c r="A142">
        <v>57.8</v>
      </c>
      <c r="B142">
        <v>1.79</v>
      </c>
    </row>
    <row r="143" spans="1:2" x14ac:dyDescent="0.3">
      <c r="A143">
        <v>57.82</v>
      </c>
      <c r="B143">
        <v>1.72</v>
      </c>
    </row>
    <row r="144" spans="1:2" x14ac:dyDescent="0.3">
      <c r="A144">
        <v>57.84</v>
      </c>
      <c r="B144">
        <v>1.67</v>
      </c>
    </row>
    <row r="145" spans="1:2" x14ac:dyDescent="0.3">
      <c r="A145">
        <v>57.86</v>
      </c>
      <c r="B145">
        <v>1.61</v>
      </c>
    </row>
    <row r="146" spans="1:2" x14ac:dyDescent="0.3">
      <c r="A146">
        <v>57.88</v>
      </c>
      <c r="B146">
        <v>1.55</v>
      </c>
    </row>
    <row r="147" spans="1:2" x14ac:dyDescent="0.3">
      <c r="A147">
        <v>57.9</v>
      </c>
      <c r="B147">
        <v>1.52</v>
      </c>
    </row>
    <row r="148" spans="1:2" x14ac:dyDescent="0.3">
      <c r="A148">
        <v>57.92</v>
      </c>
      <c r="B148">
        <v>1.5</v>
      </c>
    </row>
    <row r="149" spans="1:2" x14ac:dyDescent="0.3">
      <c r="A149">
        <v>57.94</v>
      </c>
      <c r="B149">
        <v>1.5</v>
      </c>
    </row>
    <row r="150" spans="1:2" x14ac:dyDescent="0.3">
      <c r="A150">
        <v>57.96</v>
      </c>
      <c r="B150">
        <v>1.53</v>
      </c>
    </row>
    <row r="151" spans="1:2" x14ac:dyDescent="0.3">
      <c r="A151">
        <v>57.98</v>
      </c>
      <c r="B151">
        <v>1.57</v>
      </c>
    </row>
    <row r="152" spans="1:2" x14ac:dyDescent="0.3">
      <c r="A152">
        <v>58</v>
      </c>
      <c r="B152">
        <v>1.62</v>
      </c>
    </row>
    <row r="153" spans="1:2" x14ac:dyDescent="0.3">
      <c r="A153">
        <v>58.02</v>
      </c>
      <c r="B153">
        <v>1.7</v>
      </c>
    </row>
    <row r="154" spans="1:2" x14ac:dyDescent="0.3">
      <c r="A154">
        <v>58.04</v>
      </c>
      <c r="B154">
        <v>1.76</v>
      </c>
    </row>
    <row r="155" spans="1:2" x14ac:dyDescent="0.3">
      <c r="A155">
        <v>58.06</v>
      </c>
      <c r="B155">
        <v>1.84</v>
      </c>
    </row>
    <row r="156" spans="1:2" x14ac:dyDescent="0.3">
      <c r="A156">
        <v>58.08</v>
      </c>
      <c r="B156">
        <v>1.93</v>
      </c>
    </row>
    <row r="157" spans="1:2" x14ac:dyDescent="0.3">
      <c r="A157">
        <v>58.1</v>
      </c>
      <c r="B157">
        <v>2</v>
      </c>
    </row>
    <row r="158" spans="1:2" x14ac:dyDescent="0.3">
      <c r="A158">
        <v>58.12</v>
      </c>
      <c r="B158">
        <v>2.08</v>
      </c>
    </row>
    <row r="159" spans="1:2" x14ac:dyDescent="0.3">
      <c r="A159">
        <v>58.14</v>
      </c>
      <c r="B159">
        <v>2.16</v>
      </c>
    </row>
    <row r="160" spans="1:2" x14ac:dyDescent="0.3">
      <c r="A160">
        <v>58.16</v>
      </c>
      <c r="B160">
        <v>2.19</v>
      </c>
    </row>
    <row r="161" spans="1:2" x14ac:dyDescent="0.3">
      <c r="A161">
        <v>58.18</v>
      </c>
      <c r="B161">
        <v>2.2400000000000002</v>
      </c>
    </row>
    <row r="162" spans="1:2" x14ac:dyDescent="0.3">
      <c r="A162">
        <v>58.2</v>
      </c>
      <c r="B162">
        <v>2.2799999999999998</v>
      </c>
    </row>
    <row r="163" spans="1:2" x14ac:dyDescent="0.3">
      <c r="A163">
        <v>58.22</v>
      </c>
      <c r="B163">
        <v>2.27</v>
      </c>
    </row>
    <row r="164" spans="1:2" x14ac:dyDescent="0.3">
      <c r="A164">
        <v>58.24</v>
      </c>
      <c r="B164">
        <v>2.2799999999999998</v>
      </c>
    </row>
    <row r="165" spans="1:2" x14ac:dyDescent="0.3">
      <c r="A165">
        <v>58.26</v>
      </c>
      <c r="B165">
        <v>2.2799999999999998</v>
      </c>
    </row>
    <row r="166" spans="1:2" x14ac:dyDescent="0.3">
      <c r="A166">
        <v>58.28</v>
      </c>
      <c r="B166">
        <v>2.27</v>
      </c>
    </row>
    <row r="167" spans="1:2" x14ac:dyDescent="0.3">
      <c r="A167">
        <v>58.3</v>
      </c>
      <c r="B167">
        <v>2.2599999999999998</v>
      </c>
    </row>
    <row r="168" spans="1:2" x14ac:dyDescent="0.3">
      <c r="A168">
        <v>58.32</v>
      </c>
      <c r="B168">
        <v>2.23</v>
      </c>
    </row>
    <row r="169" spans="1:2" x14ac:dyDescent="0.3">
      <c r="A169">
        <v>58.34</v>
      </c>
      <c r="B169">
        <v>2.2200000000000002</v>
      </c>
    </row>
    <row r="170" spans="1:2" x14ac:dyDescent="0.3">
      <c r="A170">
        <v>58.36</v>
      </c>
      <c r="B170">
        <v>2.1800000000000002</v>
      </c>
    </row>
    <row r="171" spans="1:2" x14ac:dyDescent="0.3">
      <c r="A171">
        <v>58.38</v>
      </c>
      <c r="B171">
        <v>2.15</v>
      </c>
    </row>
    <row r="172" spans="1:2" x14ac:dyDescent="0.3">
      <c r="A172">
        <v>58.4</v>
      </c>
      <c r="B172">
        <v>2.13</v>
      </c>
    </row>
    <row r="173" spans="1:2" x14ac:dyDescent="0.3">
      <c r="A173">
        <v>58.42</v>
      </c>
      <c r="B173">
        <v>2.08</v>
      </c>
    </row>
    <row r="174" spans="1:2" x14ac:dyDescent="0.3">
      <c r="A174">
        <v>58.44</v>
      </c>
      <c r="B174">
        <v>2.08</v>
      </c>
    </row>
    <row r="175" spans="1:2" x14ac:dyDescent="0.3">
      <c r="A175">
        <v>58.46</v>
      </c>
      <c r="B175">
        <v>2.0499999999999998</v>
      </c>
    </row>
    <row r="176" spans="1:2" x14ac:dyDescent="0.3">
      <c r="A176">
        <v>58.48</v>
      </c>
      <c r="B176">
        <v>2.02</v>
      </c>
    </row>
    <row r="177" spans="1:2" x14ac:dyDescent="0.3">
      <c r="A177">
        <v>58.5</v>
      </c>
      <c r="B177">
        <v>2.0099999999999998</v>
      </c>
    </row>
    <row r="178" spans="1:2" x14ac:dyDescent="0.3">
      <c r="A178">
        <v>58.52</v>
      </c>
      <c r="B178">
        <v>1.97</v>
      </c>
    </row>
    <row r="179" spans="1:2" x14ac:dyDescent="0.3">
      <c r="A179">
        <v>58.54</v>
      </c>
      <c r="B179">
        <v>1.93</v>
      </c>
    </row>
    <row r="180" spans="1:2" x14ac:dyDescent="0.3">
      <c r="A180">
        <v>58.56</v>
      </c>
      <c r="B180">
        <v>1.89</v>
      </c>
    </row>
    <row r="181" spans="1:2" x14ac:dyDescent="0.3">
      <c r="A181">
        <v>58.58</v>
      </c>
      <c r="B181">
        <v>1.85</v>
      </c>
    </row>
    <row r="182" spans="1:2" x14ac:dyDescent="0.3">
      <c r="A182">
        <v>58.6</v>
      </c>
      <c r="B182">
        <v>1.81</v>
      </c>
    </row>
    <row r="183" spans="1:2" x14ac:dyDescent="0.3">
      <c r="A183">
        <v>58.62</v>
      </c>
      <c r="B183">
        <v>1.77</v>
      </c>
    </row>
    <row r="184" spans="1:2" x14ac:dyDescent="0.3">
      <c r="A184">
        <v>58.64</v>
      </c>
      <c r="B184">
        <v>1.76</v>
      </c>
    </row>
    <row r="185" spans="1:2" x14ac:dyDescent="0.3">
      <c r="A185">
        <v>58.66</v>
      </c>
      <c r="B185">
        <v>1.76</v>
      </c>
    </row>
    <row r="186" spans="1:2" x14ac:dyDescent="0.3">
      <c r="A186">
        <v>58.68</v>
      </c>
      <c r="B186">
        <v>1.77</v>
      </c>
    </row>
    <row r="187" spans="1:2" x14ac:dyDescent="0.3">
      <c r="A187">
        <v>58.7</v>
      </c>
      <c r="B187">
        <v>1.8</v>
      </c>
    </row>
    <row r="188" spans="1:2" x14ac:dyDescent="0.3">
      <c r="A188">
        <v>58.72</v>
      </c>
      <c r="B188">
        <v>1.85</v>
      </c>
    </row>
    <row r="189" spans="1:2" x14ac:dyDescent="0.3">
      <c r="A189">
        <v>58.74</v>
      </c>
      <c r="B189">
        <v>1.89</v>
      </c>
    </row>
    <row r="190" spans="1:2" x14ac:dyDescent="0.3">
      <c r="A190">
        <v>58.76</v>
      </c>
      <c r="B190">
        <v>1.95</v>
      </c>
    </row>
    <row r="191" spans="1:2" x14ac:dyDescent="0.3">
      <c r="A191">
        <v>58.78</v>
      </c>
      <c r="B191">
        <v>2</v>
      </c>
    </row>
    <row r="192" spans="1:2" x14ac:dyDescent="0.3">
      <c r="A192">
        <v>58.8</v>
      </c>
      <c r="B192">
        <v>2.04</v>
      </c>
    </row>
    <row r="193" spans="1:2" x14ac:dyDescent="0.3">
      <c r="A193">
        <v>58.82</v>
      </c>
      <c r="B193">
        <v>2.0699999999999998</v>
      </c>
    </row>
    <row r="194" spans="1:2" x14ac:dyDescent="0.3">
      <c r="A194">
        <v>58.84</v>
      </c>
      <c r="B194">
        <v>2.1</v>
      </c>
    </row>
    <row r="195" spans="1:2" x14ac:dyDescent="0.3">
      <c r="A195">
        <v>58.86</v>
      </c>
      <c r="B195">
        <v>2.12</v>
      </c>
    </row>
    <row r="196" spans="1:2" x14ac:dyDescent="0.3">
      <c r="A196">
        <v>58.88</v>
      </c>
      <c r="B196">
        <v>2.14</v>
      </c>
    </row>
    <row r="197" spans="1:2" x14ac:dyDescent="0.3">
      <c r="A197">
        <v>58.9</v>
      </c>
      <c r="B197">
        <v>2.1800000000000002</v>
      </c>
    </row>
    <row r="198" spans="1:2" x14ac:dyDescent="0.3">
      <c r="A198">
        <v>58.92</v>
      </c>
      <c r="B198">
        <v>2.21</v>
      </c>
    </row>
    <row r="199" spans="1:2" x14ac:dyDescent="0.3">
      <c r="A199">
        <v>58.94</v>
      </c>
      <c r="B199">
        <v>2.2400000000000002</v>
      </c>
    </row>
    <row r="200" spans="1:2" x14ac:dyDescent="0.3">
      <c r="A200">
        <v>58.96</v>
      </c>
      <c r="B200">
        <v>2.2799999999999998</v>
      </c>
    </row>
    <row r="201" spans="1:2" x14ac:dyDescent="0.3">
      <c r="A201">
        <v>58.98</v>
      </c>
      <c r="B201">
        <v>2.2999999999999998</v>
      </c>
    </row>
    <row r="202" spans="1:2" x14ac:dyDescent="0.3">
      <c r="A202">
        <v>59</v>
      </c>
      <c r="B202">
        <v>2.3199999999999998</v>
      </c>
    </row>
    <row r="203" spans="1:2" x14ac:dyDescent="0.3">
      <c r="A203">
        <v>59.02</v>
      </c>
      <c r="B203">
        <v>2.33</v>
      </c>
    </row>
    <row r="204" spans="1:2" x14ac:dyDescent="0.3">
      <c r="A204">
        <v>59.04</v>
      </c>
      <c r="B204">
        <v>2.34</v>
      </c>
    </row>
    <row r="205" spans="1:2" x14ac:dyDescent="0.3">
      <c r="A205">
        <v>59.06</v>
      </c>
      <c r="B205">
        <v>2.35</v>
      </c>
    </row>
    <row r="206" spans="1:2" x14ac:dyDescent="0.3">
      <c r="A206">
        <v>59.08</v>
      </c>
      <c r="B206">
        <v>2.35</v>
      </c>
    </row>
    <row r="207" spans="1:2" x14ac:dyDescent="0.3">
      <c r="A207">
        <v>59.1</v>
      </c>
      <c r="B207">
        <v>2.35</v>
      </c>
    </row>
    <row r="208" spans="1:2" x14ac:dyDescent="0.3">
      <c r="A208">
        <v>59.12</v>
      </c>
      <c r="B208">
        <v>2.36</v>
      </c>
    </row>
    <row r="209" spans="1:2" x14ac:dyDescent="0.3">
      <c r="A209">
        <v>59.14</v>
      </c>
      <c r="B209">
        <v>2.35</v>
      </c>
    </row>
    <row r="210" spans="1:2" x14ac:dyDescent="0.3">
      <c r="A210">
        <v>59.16</v>
      </c>
      <c r="B210">
        <v>2.34</v>
      </c>
    </row>
    <row r="211" spans="1:2" x14ac:dyDescent="0.3">
      <c r="A211">
        <v>59.18</v>
      </c>
      <c r="B211">
        <v>2.33</v>
      </c>
    </row>
    <row r="212" spans="1:2" x14ac:dyDescent="0.3">
      <c r="A212">
        <v>59.2</v>
      </c>
      <c r="B212">
        <v>2.2999999999999998</v>
      </c>
    </row>
    <row r="213" spans="1:2" x14ac:dyDescent="0.3">
      <c r="A213">
        <v>59.22</v>
      </c>
      <c r="B213">
        <v>2.2799999999999998</v>
      </c>
    </row>
    <row r="214" spans="1:2" x14ac:dyDescent="0.3">
      <c r="A214">
        <v>59.24</v>
      </c>
      <c r="B214">
        <v>2.2599999999999998</v>
      </c>
    </row>
    <row r="215" spans="1:2" x14ac:dyDescent="0.3">
      <c r="A215">
        <v>59.26</v>
      </c>
      <c r="B215">
        <v>2.25</v>
      </c>
    </row>
    <row r="216" spans="1:2" x14ac:dyDescent="0.3">
      <c r="A216">
        <v>59.28</v>
      </c>
      <c r="B216">
        <v>2.2599999999999998</v>
      </c>
    </row>
    <row r="217" spans="1:2" x14ac:dyDescent="0.3">
      <c r="A217">
        <v>59.3</v>
      </c>
      <c r="B217">
        <v>2.2599999999999998</v>
      </c>
    </row>
    <row r="218" spans="1:2" x14ac:dyDescent="0.3">
      <c r="A218">
        <v>59.32</v>
      </c>
      <c r="B218">
        <v>2.2599999999999998</v>
      </c>
    </row>
    <row r="219" spans="1:2" x14ac:dyDescent="0.3">
      <c r="A219">
        <v>59.34</v>
      </c>
      <c r="B219">
        <v>2.2400000000000002</v>
      </c>
    </row>
    <row r="220" spans="1:2" x14ac:dyDescent="0.3">
      <c r="A220">
        <v>59.36</v>
      </c>
      <c r="B220">
        <v>2.23</v>
      </c>
    </row>
    <row r="221" spans="1:2" x14ac:dyDescent="0.3">
      <c r="A221">
        <v>59.38</v>
      </c>
      <c r="B221">
        <v>2.1800000000000002</v>
      </c>
    </row>
    <row r="222" spans="1:2" x14ac:dyDescent="0.3">
      <c r="A222">
        <v>59.4</v>
      </c>
      <c r="B222">
        <v>2.15</v>
      </c>
    </row>
    <row r="223" spans="1:2" x14ac:dyDescent="0.3">
      <c r="A223">
        <v>59.42</v>
      </c>
      <c r="B223">
        <v>2.11</v>
      </c>
    </row>
    <row r="224" spans="1:2" x14ac:dyDescent="0.3">
      <c r="A224">
        <v>59.44</v>
      </c>
      <c r="B224">
        <v>2.0699999999999998</v>
      </c>
    </row>
    <row r="225" spans="1:2" x14ac:dyDescent="0.3">
      <c r="A225">
        <v>59.46</v>
      </c>
      <c r="B225">
        <v>2.0499999999999998</v>
      </c>
    </row>
    <row r="226" spans="1:2" x14ac:dyDescent="0.3">
      <c r="A226">
        <v>59.48</v>
      </c>
      <c r="B226">
        <v>2.0299999999999998</v>
      </c>
    </row>
    <row r="227" spans="1:2" x14ac:dyDescent="0.3">
      <c r="A227">
        <v>59.5</v>
      </c>
      <c r="B227">
        <v>2.0099999999999998</v>
      </c>
    </row>
    <row r="228" spans="1:2" x14ac:dyDescent="0.3">
      <c r="A228">
        <v>59.52</v>
      </c>
      <c r="B228">
        <v>2.0099999999999998</v>
      </c>
    </row>
    <row r="229" spans="1:2" x14ac:dyDescent="0.3">
      <c r="A229">
        <v>59.54</v>
      </c>
      <c r="B229">
        <v>2</v>
      </c>
    </row>
    <row r="230" spans="1:2" x14ac:dyDescent="0.3">
      <c r="A230">
        <v>59.56</v>
      </c>
      <c r="B230">
        <v>2.0099999999999998</v>
      </c>
    </row>
    <row r="231" spans="1:2" x14ac:dyDescent="0.3">
      <c r="A231">
        <v>59.58</v>
      </c>
      <c r="B231">
        <v>2.02</v>
      </c>
    </row>
    <row r="232" spans="1:2" x14ac:dyDescent="0.3">
      <c r="A232">
        <v>59.6</v>
      </c>
      <c r="B232">
        <v>2.0299999999999998</v>
      </c>
    </row>
    <row r="233" spans="1:2" x14ac:dyDescent="0.3">
      <c r="A233">
        <v>59.62</v>
      </c>
      <c r="B233">
        <v>2.06</v>
      </c>
    </row>
    <row r="234" spans="1:2" x14ac:dyDescent="0.3">
      <c r="A234">
        <v>59.64</v>
      </c>
      <c r="B234">
        <v>2.0699999999999998</v>
      </c>
    </row>
    <row r="235" spans="1:2" x14ac:dyDescent="0.3">
      <c r="A235">
        <v>59.66</v>
      </c>
      <c r="B235">
        <v>2.08</v>
      </c>
    </row>
    <row r="236" spans="1:2" x14ac:dyDescent="0.3">
      <c r="A236">
        <v>59.68</v>
      </c>
      <c r="B236">
        <v>2.09</v>
      </c>
    </row>
    <row r="237" spans="1:2" x14ac:dyDescent="0.3">
      <c r="A237">
        <v>59.7</v>
      </c>
      <c r="B237">
        <v>2.08</v>
      </c>
    </row>
    <row r="238" spans="1:2" x14ac:dyDescent="0.3">
      <c r="A238">
        <v>59.72</v>
      </c>
      <c r="B238">
        <v>2.08</v>
      </c>
    </row>
    <row r="239" spans="1:2" x14ac:dyDescent="0.3">
      <c r="A239">
        <v>59.74</v>
      </c>
      <c r="B239">
        <v>2.0699999999999998</v>
      </c>
    </row>
    <row r="240" spans="1:2" x14ac:dyDescent="0.3">
      <c r="A240">
        <v>59.76</v>
      </c>
      <c r="B240">
        <v>2.0699999999999998</v>
      </c>
    </row>
    <row r="241" spans="1:2" x14ac:dyDescent="0.3">
      <c r="A241">
        <v>59.78</v>
      </c>
      <c r="B241">
        <v>2.06</v>
      </c>
    </row>
    <row r="242" spans="1:2" x14ac:dyDescent="0.3">
      <c r="A242">
        <v>59.8</v>
      </c>
      <c r="B242">
        <v>2.06</v>
      </c>
    </row>
    <row r="243" spans="1:2" x14ac:dyDescent="0.3">
      <c r="A243">
        <v>59.82</v>
      </c>
      <c r="B243">
        <v>2.0499999999999998</v>
      </c>
    </row>
    <row r="244" spans="1:2" x14ac:dyDescent="0.3">
      <c r="A244">
        <v>59.84</v>
      </c>
      <c r="B244">
        <v>2.04</v>
      </c>
    </row>
    <row r="245" spans="1:2" x14ac:dyDescent="0.3">
      <c r="A245">
        <v>59.86</v>
      </c>
      <c r="B245">
        <v>2.04</v>
      </c>
    </row>
    <row r="246" spans="1:2" x14ac:dyDescent="0.3">
      <c r="A246">
        <v>59.88</v>
      </c>
      <c r="B246">
        <v>2.0299999999999998</v>
      </c>
    </row>
    <row r="247" spans="1:2" x14ac:dyDescent="0.3">
      <c r="A247">
        <v>59.9</v>
      </c>
      <c r="B247">
        <v>2.0299999999999998</v>
      </c>
    </row>
    <row r="248" spans="1:2" x14ac:dyDescent="0.3">
      <c r="A248">
        <v>59.92</v>
      </c>
      <c r="B248">
        <v>2.0099999999999998</v>
      </c>
    </row>
    <row r="249" spans="1:2" x14ac:dyDescent="0.3">
      <c r="A249">
        <v>59.94</v>
      </c>
      <c r="B249">
        <v>2.0099999999999998</v>
      </c>
    </row>
    <row r="250" spans="1:2" x14ac:dyDescent="0.3">
      <c r="A250">
        <v>59.96</v>
      </c>
      <c r="B250">
        <v>2.02</v>
      </c>
    </row>
    <row r="251" spans="1:2" x14ac:dyDescent="0.3">
      <c r="A251">
        <v>59.98</v>
      </c>
      <c r="B251">
        <v>1.99</v>
      </c>
    </row>
    <row r="252" spans="1:2" x14ac:dyDescent="0.3">
      <c r="A252">
        <v>60</v>
      </c>
      <c r="B252">
        <v>1.97</v>
      </c>
    </row>
    <row r="253" spans="1:2" x14ac:dyDescent="0.3">
      <c r="A253">
        <v>60.02</v>
      </c>
      <c r="B253">
        <v>1.97</v>
      </c>
    </row>
    <row r="254" spans="1:2" x14ac:dyDescent="0.3">
      <c r="A254">
        <v>60.04</v>
      </c>
      <c r="B254">
        <v>1.92</v>
      </c>
    </row>
    <row r="255" spans="1:2" x14ac:dyDescent="0.3">
      <c r="A255">
        <v>60.06</v>
      </c>
      <c r="B255">
        <v>1.88</v>
      </c>
    </row>
    <row r="256" spans="1:2" x14ac:dyDescent="0.3">
      <c r="A256">
        <v>60.08</v>
      </c>
      <c r="B256">
        <v>1.86</v>
      </c>
    </row>
    <row r="257" spans="1:2" x14ac:dyDescent="0.3">
      <c r="A257">
        <v>60.1</v>
      </c>
      <c r="B257">
        <v>1.81</v>
      </c>
    </row>
    <row r="258" spans="1:2" x14ac:dyDescent="0.3">
      <c r="A258">
        <v>60.12</v>
      </c>
      <c r="B258">
        <v>1.79</v>
      </c>
    </row>
    <row r="259" spans="1:2" x14ac:dyDescent="0.3">
      <c r="A259">
        <v>60.14</v>
      </c>
      <c r="B259">
        <v>1.77</v>
      </c>
    </row>
    <row r="260" spans="1:2" x14ac:dyDescent="0.3">
      <c r="A260">
        <v>60.16</v>
      </c>
      <c r="B260">
        <v>1.77</v>
      </c>
    </row>
    <row r="261" spans="1:2" x14ac:dyDescent="0.3">
      <c r="A261">
        <v>60.18</v>
      </c>
      <c r="B261">
        <v>1.79</v>
      </c>
    </row>
    <row r="262" spans="1:2" x14ac:dyDescent="0.3">
      <c r="A262">
        <v>60.2</v>
      </c>
      <c r="B262">
        <v>1.81</v>
      </c>
    </row>
    <row r="263" spans="1:2" x14ac:dyDescent="0.3">
      <c r="A263">
        <v>60.22</v>
      </c>
      <c r="B263">
        <v>1.85</v>
      </c>
    </row>
    <row r="264" spans="1:2" x14ac:dyDescent="0.3">
      <c r="A264">
        <v>60.24</v>
      </c>
      <c r="B264">
        <v>1.88</v>
      </c>
    </row>
    <row r="265" spans="1:2" x14ac:dyDescent="0.3">
      <c r="A265">
        <v>60.26</v>
      </c>
      <c r="B265">
        <v>1.91</v>
      </c>
    </row>
    <row r="266" spans="1:2" x14ac:dyDescent="0.3">
      <c r="A266">
        <v>60.28</v>
      </c>
      <c r="B266">
        <v>1.95</v>
      </c>
    </row>
    <row r="267" spans="1:2" x14ac:dyDescent="0.3">
      <c r="A267">
        <v>60.3</v>
      </c>
      <c r="B267">
        <v>1.95</v>
      </c>
    </row>
    <row r="268" spans="1:2" x14ac:dyDescent="0.3">
      <c r="A268">
        <v>60.32</v>
      </c>
      <c r="B268">
        <v>1.93</v>
      </c>
    </row>
    <row r="269" spans="1:2" x14ac:dyDescent="0.3">
      <c r="A269">
        <v>60.34</v>
      </c>
      <c r="B269">
        <v>1.91</v>
      </c>
    </row>
    <row r="270" spans="1:2" x14ac:dyDescent="0.3">
      <c r="A270">
        <v>60.36</v>
      </c>
      <c r="B270">
        <v>1.85</v>
      </c>
    </row>
    <row r="271" spans="1:2" x14ac:dyDescent="0.3">
      <c r="A271">
        <v>60.38</v>
      </c>
      <c r="B271">
        <v>1.81</v>
      </c>
    </row>
    <row r="272" spans="1:2" x14ac:dyDescent="0.3">
      <c r="A272">
        <v>60.4</v>
      </c>
      <c r="B272">
        <v>1.79</v>
      </c>
    </row>
    <row r="273" spans="1:2" x14ac:dyDescent="0.3">
      <c r="A273">
        <v>60.42</v>
      </c>
      <c r="B273">
        <v>1.79</v>
      </c>
    </row>
    <row r="274" spans="1:2" x14ac:dyDescent="0.3">
      <c r="A274">
        <v>60.44</v>
      </c>
      <c r="B274">
        <v>1.82</v>
      </c>
    </row>
    <row r="275" spans="1:2" x14ac:dyDescent="0.3">
      <c r="A275">
        <v>60.46</v>
      </c>
      <c r="B275">
        <v>1.83</v>
      </c>
    </row>
    <row r="276" spans="1:2" x14ac:dyDescent="0.3">
      <c r="A276">
        <v>60.48</v>
      </c>
      <c r="B276">
        <v>1.84</v>
      </c>
    </row>
    <row r="277" spans="1:2" x14ac:dyDescent="0.3">
      <c r="A277">
        <v>60.5</v>
      </c>
      <c r="B277">
        <v>1.81</v>
      </c>
    </row>
    <row r="278" spans="1:2" x14ac:dyDescent="0.3">
      <c r="A278">
        <v>60.52</v>
      </c>
      <c r="B278">
        <v>1.74</v>
      </c>
    </row>
    <row r="279" spans="1:2" x14ac:dyDescent="0.3">
      <c r="A279">
        <v>60.54</v>
      </c>
      <c r="B279">
        <v>1.68</v>
      </c>
    </row>
    <row r="280" spans="1:2" x14ac:dyDescent="0.3">
      <c r="A280">
        <v>60.56</v>
      </c>
      <c r="B280">
        <v>1.6</v>
      </c>
    </row>
    <row r="281" spans="1:2" x14ac:dyDescent="0.3">
      <c r="A281">
        <v>60.58</v>
      </c>
      <c r="B281">
        <v>1.53</v>
      </c>
    </row>
    <row r="282" spans="1:2" x14ac:dyDescent="0.3">
      <c r="A282">
        <v>60.6</v>
      </c>
      <c r="B282">
        <v>1.52</v>
      </c>
    </row>
    <row r="283" spans="1:2" x14ac:dyDescent="0.3">
      <c r="A283">
        <v>60.62</v>
      </c>
      <c r="B283">
        <v>1.55</v>
      </c>
    </row>
    <row r="284" spans="1:2" x14ac:dyDescent="0.3">
      <c r="A284">
        <v>60.64</v>
      </c>
      <c r="B284">
        <v>1.6</v>
      </c>
    </row>
    <row r="285" spans="1:2" x14ac:dyDescent="0.3">
      <c r="A285">
        <v>60.66</v>
      </c>
      <c r="B285">
        <v>1.7</v>
      </c>
    </row>
    <row r="286" spans="1:2" x14ac:dyDescent="0.3">
      <c r="A286">
        <v>60.68</v>
      </c>
      <c r="B286">
        <v>1.84</v>
      </c>
    </row>
    <row r="287" spans="1:2" x14ac:dyDescent="0.3">
      <c r="A287">
        <v>60.7</v>
      </c>
      <c r="B287">
        <v>1.99</v>
      </c>
    </row>
    <row r="288" spans="1:2" x14ac:dyDescent="0.3">
      <c r="A288">
        <v>60.72</v>
      </c>
      <c r="B288">
        <v>2.08</v>
      </c>
    </row>
    <row r="289" spans="1:2" x14ac:dyDescent="0.3">
      <c r="A289">
        <v>60.74</v>
      </c>
      <c r="B289">
        <v>2.09</v>
      </c>
    </row>
    <row r="290" spans="1:2" x14ac:dyDescent="0.3">
      <c r="A290">
        <v>60.76</v>
      </c>
      <c r="B290">
        <v>2.04</v>
      </c>
    </row>
    <row r="291" spans="1:2" x14ac:dyDescent="0.3">
      <c r="A291">
        <v>60.78</v>
      </c>
      <c r="B291">
        <v>1.85</v>
      </c>
    </row>
    <row r="292" spans="1:2" x14ac:dyDescent="0.3">
      <c r="A292">
        <v>60.8</v>
      </c>
      <c r="B292">
        <v>1.63</v>
      </c>
    </row>
    <row r="293" spans="1:2" x14ac:dyDescent="0.3">
      <c r="A293">
        <v>60.82</v>
      </c>
      <c r="B293">
        <v>1.42</v>
      </c>
    </row>
    <row r="294" spans="1:2" x14ac:dyDescent="0.3">
      <c r="A294">
        <v>60.84</v>
      </c>
      <c r="B294">
        <v>1.21</v>
      </c>
    </row>
    <row r="295" spans="1:2" x14ac:dyDescent="0.3">
      <c r="A295">
        <v>60.86</v>
      </c>
      <c r="B295">
        <v>1.07</v>
      </c>
    </row>
    <row r="296" spans="1:2" x14ac:dyDescent="0.3">
      <c r="A296">
        <v>60.88</v>
      </c>
      <c r="B296">
        <v>1.01</v>
      </c>
    </row>
    <row r="297" spans="1:2" x14ac:dyDescent="0.3">
      <c r="A297">
        <v>60.9</v>
      </c>
      <c r="B297">
        <v>0.99</v>
      </c>
    </row>
    <row r="298" spans="1:2" x14ac:dyDescent="0.3">
      <c r="A298">
        <v>60.92</v>
      </c>
      <c r="B298">
        <v>0.98</v>
      </c>
    </row>
    <row r="299" spans="1:2" x14ac:dyDescent="0.3">
      <c r="A299">
        <v>60.94</v>
      </c>
      <c r="B299">
        <v>1</v>
      </c>
    </row>
    <row r="300" spans="1:2" x14ac:dyDescent="0.3">
      <c r="A300">
        <v>60.96</v>
      </c>
      <c r="B300">
        <v>1.04</v>
      </c>
    </row>
    <row r="301" spans="1:2" x14ac:dyDescent="0.3">
      <c r="A301">
        <v>60.98</v>
      </c>
      <c r="B301">
        <v>1.0900000000000001</v>
      </c>
    </row>
    <row r="302" spans="1:2" x14ac:dyDescent="0.3">
      <c r="A302">
        <v>61</v>
      </c>
      <c r="B302">
        <v>1.1599999999999999</v>
      </c>
    </row>
    <row r="303" spans="1:2" x14ac:dyDescent="0.3">
      <c r="A303">
        <v>61.02</v>
      </c>
      <c r="B303">
        <v>1.24</v>
      </c>
    </row>
    <row r="304" spans="1:2" x14ac:dyDescent="0.3">
      <c r="A304">
        <v>61.04</v>
      </c>
      <c r="B304">
        <v>1.29</v>
      </c>
    </row>
    <row r="305" spans="1:2" x14ac:dyDescent="0.3">
      <c r="A305">
        <v>61.06</v>
      </c>
      <c r="B305">
        <v>1.34</v>
      </c>
    </row>
    <row r="306" spans="1:2" x14ac:dyDescent="0.3">
      <c r="A306">
        <v>61.08</v>
      </c>
      <c r="B306">
        <v>1.34</v>
      </c>
    </row>
    <row r="307" spans="1:2" x14ac:dyDescent="0.3">
      <c r="A307">
        <v>61.1</v>
      </c>
      <c r="B307">
        <v>1.28</v>
      </c>
    </row>
    <row r="308" spans="1:2" x14ac:dyDescent="0.3">
      <c r="A308">
        <v>61.12</v>
      </c>
      <c r="B308">
        <v>1.25</v>
      </c>
    </row>
    <row r="309" spans="1:2" x14ac:dyDescent="0.3">
      <c r="A309">
        <v>61.14</v>
      </c>
      <c r="B309">
        <v>1.2</v>
      </c>
    </row>
    <row r="310" spans="1:2" x14ac:dyDescent="0.3">
      <c r="A310">
        <v>61.16</v>
      </c>
      <c r="B310">
        <v>1.1399999999999999</v>
      </c>
    </row>
    <row r="311" spans="1:2" x14ac:dyDescent="0.3">
      <c r="A311">
        <v>61.18</v>
      </c>
      <c r="B311">
        <v>1.1499999999999999</v>
      </c>
    </row>
    <row r="312" spans="1:2" x14ac:dyDescent="0.3">
      <c r="A312">
        <v>61.2</v>
      </c>
      <c r="B312">
        <v>1.1299999999999999</v>
      </c>
    </row>
    <row r="313" spans="1:2" x14ac:dyDescent="0.3">
      <c r="A313">
        <v>61.22</v>
      </c>
      <c r="B313">
        <v>1.1100000000000001</v>
      </c>
    </row>
    <row r="314" spans="1:2" x14ac:dyDescent="0.3">
      <c r="A314">
        <v>61.24</v>
      </c>
      <c r="B314">
        <v>1.1100000000000001</v>
      </c>
    </row>
    <row r="315" spans="1:2" x14ac:dyDescent="0.3">
      <c r="A315">
        <v>61.26</v>
      </c>
      <c r="B315">
        <v>1.08</v>
      </c>
    </row>
    <row r="316" spans="1:2" x14ac:dyDescent="0.3">
      <c r="A316">
        <v>61.28</v>
      </c>
      <c r="B316">
        <v>1.03</v>
      </c>
    </row>
    <row r="317" spans="1:2" x14ac:dyDescent="0.3">
      <c r="A317">
        <v>61.3</v>
      </c>
      <c r="B317">
        <v>1</v>
      </c>
    </row>
    <row r="318" spans="1:2" x14ac:dyDescent="0.3">
      <c r="A318">
        <v>61.32</v>
      </c>
      <c r="B318">
        <v>0.97</v>
      </c>
    </row>
    <row r="319" spans="1:2" x14ac:dyDescent="0.3">
      <c r="A319">
        <v>61.34</v>
      </c>
      <c r="B319">
        <v>0.95</v>
      </c>
    </row>
    <row r="320" spans="1:2" x14ac:dyDescent="0.3">
      <c r="A320">
        <v>61.36</v>
      </c>
      <c r="B320">
        <v>0.95</v>
      </c>
    </row>
    <row r="321" spans="1:2" x14ac:dyDescent="0.3">
      <c r="A321">
        <v>61.38</v>
      </c>
      <c r="B321">
        <v>0.95</v>
      </c>
    </row>
    <row r="322" spans="1:2" x14ac:dyDescent="0.3">
      <c r="A322">
        <v>61.4</v>
      </c>
      <c r="B322">
        <v>0.95</v>
      </c>
    </row>
    <row r="323" spans="1:2" x14ac:dyDescent="0.3">
      <c r="A323">
        <v>61.42</v>
      </c>
      <c r="B323">
        <v>0.95</v>
      </c>
    </row>
    <row r="324" spans="1:2" x14ac:dyDescent="0.3">
      <c r="A324">
        <v>61.44</v>
      </c>
      <c r="B324">
        <v>0.94</v>
      </c>
    </row>
    <row r="325" spans="1:2" x14ac:dyDescent="0.3">
      <c r="A325">
        <v>61.46</v>
      </c>
      <c r="B325">
        <v>0.94</v>
      </c>
    </row>
    <row r="326" spans="1:2" x14ac:dyDescent="0.3">
      <c r="A326">
        <v>61.48</v>
      </c>
      <c r="B326">
        <v>0.93</v>
      </c>
    </row>
    <row r="327" spans="1:2" x14ac:dyDescent="0.3">
      <c r="A327">
        <v>61.5</v>
      </c>
      <c r="B327">
        <v>0.93</v>
      </c>
    </row>
    <row r="328" spans="1:2" x14ac:dyDescent="0.3">
      <c r="A328">
        <v>61.52</v>
      </c>
      <c r="B328">
        <v>0.92</v>
      </c>
    </row>
    <row r="329" spans="1:2" x14ac:dyDescent="0.3">
      <c r="A329">
        <v>61.54</v>
      </c>
      <c r="B329">
        <v>0.92</v>
      </c>
    </row>
    <row r="330" spans="1:2" x14ac:dyDescent="0.3">
      <c r="A330">
        <v>61.56</v>
      </c>
      <c r="B330">
        <v>0.91</v>
      </c>
    </row>
    <row r="331" spans="1:2" x14ac:dyDescent="0.3">
      <c r="A331">
        <v>61.58</v>
      </c>
      <c r="B331">
        <v>0.91</v>
      </c>
    </row>
    <row r="332" spans="1:2" x14ac:dyDescent="0.3">
      <c r="A332">
        <v>61.6</v>
      </c>
      <c r="B332">
        <v>0.91</v>
      </c>
    </row>
    <row r="333" spans="1:2" x14ac:dyDescent="0.3">
      <c r="A333">
        <v>61.62</v>
      </c>
      <c r="B333">
        <v>0.91</v>
      </c>
    </row>
    <row r="334" spans="1:2" x14ac:dyDescent="0.3">
      <c r="A334">
        <v>61.64</v>
      </c>
      <c r="B334">
        <v>0.9</v>
      </c>
    </row>
    <row r="335" spans="1:2" x14ac:dyDescent="0.3">
      <c r="A335">
        <v>61.66</v>
      </c>
      <c r="B335">
        <v>0.9</v>
      </c>
    </row>
    <row r="336" spans="1:2" x14ac:dyDescent="0.3">
      <c r="A336">
        <v>61.68</v>
      </c>
      <c r="B336">
        <v>0.9</v>
      </c>
    </row>
    <row r="337" spans="1:2" x14ac:dyDescent="0.3">
      <c r="A337">
        <v>61.7</v>
      </c>
      <c r="B337">
        <v>0.9</v>
      </c>
    </row>
    <row r="338" spans="1:2" x14ac:dyDescent="0.3">
      <c r="A338">
        <v>61.72</v>
      </c>
      <c r="B338">
        <v>0.9</v>
      </c>
    </row>
    <row r="339" spans="1:2" x14ac:dyDescent="0.3">
      <c r="A339">
        <v>61.74</v>
      </c>
      <c r="B339">
        <v>0.9</v>
      </c>
    </row>
    <row r="340" spans="1:2" x14ac:dyDescent="0.3">
      <c r="A340">
        <v>61.76</v>
      </c>
      <c r="B340">
        <v>0.9</v>
      </c>
    </row>
    <row r="341" spans="1:2" x14ac:dyDescent="0.3">
      <c r="A341">
        <v>61.78</v>
      </c>
      <c r="B341">
        <v>0.9</v>
      </c>
    </row>
    <row r="342" spans="1:2" x14ac:dyDescent="0.3">
      <c r="A342">
        <v>61.8</v>
      </c>
      <c r="B342">
        <v>0.9</v>
      </c>
    </row>
    <row r="343" spans="1:2" x14ac:dyDescent="0.3">
      <c r="A343">
        <v>61.82</v>
      </c>
      <c r="B343">
        <v>0.89</v>
      </c>
    </row>
    <row r="344" spans="1:2" x14ac:dyDescent="0.3">
      <c r="A344">
        <v>61.84</v>
      </c>
      <c r="B344">
        <v>0.89</v>
      </c>
    </row>
    <row r="345" spans="1:2" x14ac:dyDescent="0.3">
      <c r="A345">
        <v>61.86</v>
      </c>
      <c r="B345">
        <v>0.89</v>
      </c>
    </row>
    <row r="346" spans="1:2" x14ac:dyDescent="0.3">
      <c r="A346">
        <v>61.88</v>
      </c>
      <c r="B346">
        <v>0.89</v>
      </c>
    </row>
    <row r="347" spans="1:2" x14ac:dyDescent="0.3">
      <c r="A347">
        <v>61.9</v>
      </c>
      <c r="B347">
        <v>0.89</v>
      </c>
    </row>
    <row r="348" spans="1:2" x14ac:dyDescent="0.3">
      <c r="A348">
        <v>61.92</v>
      </c>
      <c r="B348">
        <v>0.89</v>
      </c>
    </row>
    <row r="349" spans="1:2" x14ac:dyDescent="0.3">
      <c r="A349">
        <v>61.94</v>
      </c>
      <c r="B349">
        <v>0.89</v>
      </c>
    </row>
    <row r="350" spans="1:2" x14ac:dyDescent="0.3">
      <c r="A350">
        <v>61.96</v>
      </c>
      <c r="B350">
        <v>0.9</v>
      </c>
    </row>
    <row r="351" spans="1:2" x14ac:dyDescent="0.3">
      <c r="A351">
        <v>61.98</v>
      </c>
      <c r="B351">
        <v>0.9</v>
      </c>
    </row>
    <row r="352" spans="1:2" x14ac:dyDescent="0.3">
      <c r="A352">
        <v>62</v>
      </c>
      <c r="B352">
        <v>0.9</v>
      </c>
    </row>
    <row r="353" spans="1:2" x14ac:dyDescent="0.3">
      <c r="A353">
        <v>62.02</v>
      </c>
      <c r="B353">
        <v>0.9</v>
      </c>
    </row>
    <row r="354" spans="1:2" x14ac:dyDescent="0.3">
      <c r="A354">
        <v>62.04</v>
      </c>
      <c r="B354">
        <v>0.91</v>
      </c>
    </row>
    <row r="355" spans="1:2" x14ac:dyDescent="0.3">
      <c r="A355">
        <v>62.06</v>
      </c>
      <c r="B355">
        <v>0.91</v>
      </c>
    </row>
    <row r="356" spans="1:2" x14ac:dyDescent="0.3">
      <c r="A356">
        <v>62.08</v>
      </c>
      <c r="B356">
        <v>0.91</v>
      </c>
    </row>
    <row r="357" spans="1:2" x14ac:dyDescent="0.3">
      <c r="A357">
        <v>62.1</v>
      </c>
      <c r="B357">
        <v>0.92</v>
      </c>
    </row>
    <row r="358" spans="1:2" x14ac:dyDescent="0.3">
      <c r="A358">
        <v>62.12</v>
      </c>
      <c r="B358">
        <v>0.92</v>
      </c>
    </row>
    <row r="359" spans="1:2" x14ac:dyDescent="0.3">
      <c r="A359">
        <v>62.14</v>
      </c>
      <c r="B359">
        <v>0.92</v>
      </c>
    </row>
    <row r="360" spans="1:2" x14ac:dyDescent="0.3">
      <c r="A360">
        <v>62.16</v>
      </c>
      <c r="B360">
        <v>0.93</v>
      </c>
    </row>
    <row r="361" spans="1:2" x14ac:dyDescent="0.3">
      <c r="A361">
        <v>62.18</v>
      </c>
      <c r="B361">
        <v>0.93</v>
      </c>
    </row>
    <row r="362" spans="1:2" x14ac:dyDescent="0.3">
      <c r="A362">
        <v>62.2</v>
      </c>
      <c r="B362">
        <v>0.93</v>
      </c>
    </row>
    <row r="363" spans="1:2" x14ac:dyDescent="0.3">
      <c r="A363">
        <v>62.22</v>
      </c>
      <c r="B363">
        <v>0.94</v>
      </c>
    </row>
    <row r="364" spans="1:2" x14ac:dyDescent="0.3">
      <c r="A364">
        <v>62.24</v>
      </c>
      <c r="B364">
        <v>0.94</v>
      </c>
    </row>
    <row r="365" spans="1:2" x14ac:dyDescent="0.3">
      <c r="A365">
        <v>62.26</v>
      </c>
      <c r="B365">
        <v>0.94</v>
      </c>
    </row>
    <row r="366" spans="1:2" x14ac:dyDescent="0.3">
      <c r="A366">
        <v>62.28</v>
      </c>
      <c r="B366">
        <v>0.94</v>
      </c>
    </row>
    <row r="367" spans="1:2" x14ac:dyDescent="0.3">
      <c r="A367">
        <v>62.3</v>
      </c>
      <c r="B367">
        <v>0.94</v>
      </c>
    </row>
    <row r="368" spans="1:2" x14ac:dyDescent="0.3">
      <c r="A368">
        <v>62.32</v>
      </c>
      <c r="B368">
        <v>0.93</v>
      </c>
    </row>
    <row r="369" spans="1:2" x14ac:dyDescent="0.3">
      <c r="A369">
        <v>62.34</v>
      </c>
      <c r="B369">
        <v>0.93</v>
      </c>
    </row>
    <row r="370" spans="1:2" x14ac:dyDescent="0.3">
      <c r="A370">
        <v>62.36</v>
      </c>
      <c r="B370">
        <v>0.93</v>
      </c>
    </row>
    <row r="371" spans="1:2" x14ac:dyDescent="0.3">
      <c r="A371">
        <v>62.38</v>
      </c>
      <c r="B371">
        <v>1.07</v>
      </c>
    </row>
    <row r="372" spans="1:2" x14ac:dyDescent="0.3">
      <c r="A372">
        <v>62.4</v>
      </c>
      <c r="B372">
        <v>1.37</v>
      </c>
    </row>
    <row r="373" spans="1:2" x14ac:dyDescent="0.3">
      <c r="A373">
        <v>62.42</v>
      </c>
      <c r="B373">
        <v>1.82</v>
      </c>
    </row>
    <row r="374" spans="1:2" x14ac:dyDescent="0.3">
      <c r="A374">
        <v>62.44</v>
      </c>
      <c r="B374">
        <v>2.4300000000000002</v>
      </c>
    </row>
    <row r="375" spans="1:2" x14ac:dyDescent="0.3">
      <c r="A375">
        <v>62.46</v>
      </c>
      <c r="B375">
        <v>3.09</v>
      </c>
    </row>
    <row r="376" spans="1:2" x14ac:dyDescent="0.3">
      <c r="A376">
        <v>62.48</v>
      </c>
      <c r="B376">
        <v>3.6</v>
      </c>
    </row>
    <row r="377" spans="1:2" x14ac:dyDescent="0.3">
      <c r="A377">
        <v>62.5</v>
      </c>
      <c r="B377">
        <v>3.92</v>
      </c>
    </row>
    <row r="378" spans="1:2" x14ac:dyDescent="0.3">
      <c r="A378">
        <v>62.52</v>
      </c>
      <c r="B378">
        <v>4.03</v>
      </c>
    </row>
    <row r="379" spans="1:2" x14ac:dyDescent="0.3">
      <c r="A379">
        <v>62.54</v>
      </c>
      <c r="B379">
        <v>3.8</v>
      </c>
    </row>
    <row r="380" spans="1:2" x14ac:dyDescent="0.3">
      <c r="A380">
        <v>62.56</v>
      </c>
      <c r="B380">
        <v>3.48</v>
      </c>
    </row>
    <row r="381" spans="1:2" x14ac:dyDescent="0.3">
      <c r="A381">
        <v>62.58</v>
      </c>
      <c r="B381">
        <v>3.13</v>
      </c>
    </row>
    <row r="382" spans="1:2" x14ac:dyDescent="0.3">
      <c r="A382">
        <v>62.6</v>
      </c>
      <c r="B382">
        <v>2.79</v>
      </c>
    </row>
    <row r="383" spans="1:2" x14ac:dyDescent="0.3">
      <c r="A383">
        <v>62.62</v>
      </c>
      <c r="B383">
        <v>2.6</v>
      </c>
    </row>
    <row r="384" spans="1:2" x14ac:dyDescent="0.3">
      <c r="A384">
        <v>62.64</v>
      </c>
      <c r="B384">
        <v>2.48</v>
      </c>
    </row>
    <row r="385" spans="1:2" x14ac:dyDescent="0.3">
      <c r="A385">
        <v>62.66</v>
      </c>
      <c r="B385">
        <v>2.44</v>
      </c>
    </row>
    <row r="386" spans="1:2" x14ac:dyDescent="0.3">
      <c r="A386">
        <v>62.68</v>
      </c>
      <c r="B386">
        <v>2.41</v>
      </c>
    </row>
    <row r="387" spans="1:2" x14ac:dyDescent="0.3">
      <c r="A387">
        <v>62.7</v>
      </c>
      <c r="B387">
        <v>2.39</v>
      </c>
    </row>
    <row r="388" spans="1:2" x14ac:dyDescent="0.3">
      <c r="A388">
        <v>62.72</v>
      </c>
      <c r="B388">
        <v>2.37</v>
      </c>
    </row>
    <row r="389" spans="1:2" x14ac:dyDescent="0.3">
      <c r="A389">
        <v>62.74</v>
      </c>
      <c r="B389">
        <v>2.35</v>
      </c>
    </row>
    <row r="390" spans="1:2" x14ac:dyDescent="0.3">
      <c r="A390">
        <v>62.76</v>
      </c>
      <c r="B390">
        <v>2.31</v>
      </c>
    </row>
    <row r="391" spans="1:2" x14ac:dyDescent="0.3">
      <c r="A391">
        <v>62.78</v>
      </c>
      <c r="B391">
        <v>2.2799999999999998</v>
      </c>
    </row>
    <row r="392" spans="1:2" x14ac:dyDescent="0.3">
      <c r="A392">
        <v>62.8</v>
      </c>
      <c r="B392">
        <v>2.25</v>
      </c>
    </row>
    <row r="393" spans="1:2" x14ac:dyDescent="0.3">
      <c r="A393">
        <v>62.82</v>
      </c>
      <c r="B393">
        <v>2.23</v>
      </c>
    </row>
    <row r="394" spans="1:2" x14ac:dyDescent="0.3">
      <c r="A394">
        <v>62.84</v>
      </c>
      <c r="B394">
        <v>2.25</v>
      </c>
    </row>
    <row r="395" spans="1:2" x14ac:dyDescent="0.3">
      <c r="A395">
        <v>62.86</v>
      </c>
      <c r="B395">
        <v>2.27</v>
      </c>
    </row>
    <row r="396" spans="1:2" x14ac:dyDescent="0.3">
      <c r="A396">
        <v>62.88</v>
      </c>
      <c r="B396">
        <v>2.29</v>
      </c>
    </row>
    <row r="397" spans="1:2" x14ac:dyDescent="0.3">
      <c r="A397">
        <v>62.9</v>
      </c>
      <c r="B397">
        <v>2.33</v>
      </c>
    </row>
    <row r="398" spans="1:2" x14ac:dyDescent="0.3">
      <c r="A398">
        <v>62.92</v>
      </c>
      <c r="B398">
        <v>2.35</v>
      </c>
    </row>
    <row r="399" spans="1:2" x14ac:dyDescent="0.3">
      <c r="A399">
        <v>62.94</v>
      </c>
      <c r="B399">
        <v>2.35</v>
      </c>
    </row>
    <row r="400" spans="1:2" x14ac:dyDescent="0.3">
      <c r="A400">
        <v>62.96</v>
      </c>
      <c r="B400">
        <v>2.33</v>
      </c>
    </row>
    <row r="401" spans="1:2" x14ac:dyDescent="0.3">
      <c r="A401">
        <v>62.98</v>
      </c>
      <c r="B401">
        <v>2.2999999999999998</v>
      </c>
    </row>
    <row r="402" spans="1:2" x14ac:dyDescent="0.3">
      <c r="A402">
        <v>63</v>
      </c>
      <c r="B402">
        <v>2.25</v>
      </c>
    </row>
    <row r="403" spans="1:2" x14ac:dyDescent="0.3">
      <c r="A403">
        <v>63.02</v>
      </c>
      <c r="B403">
        <v>2.2000000000000002</v>
      </c>
    </row>
    <row r="404" spans="1:2" x14ac:dyDescent="0.3">
      <c r="A404">
        <v>63.04</v>
      </c>
      <c r="B404">
        <v>2.16</v>
      </c>
    </row>
    <row r="405" spans="1:2" x14ac:dyDescent="0.3">
      <c r="A405">
        <v>63.06</v>
      </c>
      <c r="B405">
        <v>2.13</v>
      </c>
    </row>
    <row r="406" spans="1:2" x14ac:dyDescent="0.3">
      <c r="A406">
        <v>63.08</v>
      </c>
      <c r="B406">
        <v>2.13</v>
      </c>
    </row>
    <row r="407" spans="1:2" x14ac:dyDescent="0.3">
      <c r="A407">
        <v>63.1</v>
      </c>
      <c r="B407">
        <v>2.16</v>
      </c>
    </row>
    <row r="408" spans="1:2" x14ac:dyDescent="0.3">
      <c r="A408">
        <v>63.12</v>
      </c>
      <c r="B408">
        <v>2.19</v>
      </c>
    </row>
    <row r="409" spans="1:2" x14ac:dyDescent="0.3">
      <c r="A409">
        <v>63.14</v>
      </c>
      <c r="B409">
        <v>2.2200000000000002</v>
      </c>
    </row>
    <row r="410" spans="1:2" x14ac:dyDescent="0.3">
      <c r="A410">
        <v>63.16</v>
      </c>
      <c r="B410">
        <v>2.2599999999999998</v>
      </c>
    </row>
    <row r="411" spans="1:2" x14ac:dyDescent="0.3">
      <c r="A411">
        <v>63.18</v>
      </c>
      <c r="B411">
        <v>2.29</v>
      </c>
    </row>
    <row r="412" spans="1:2" x14ac:dyDescent="0.3">
      <c r="A412">
        <v>63.2</v>
      </c>
      <c r="B412">
        <v>2.31</v>
      </c>
    </row>
    <row r="413" spans="1:2" x14ac:dyDescent="0.3">
      <c r="A413">
        <v>63.22</v>
      </c>
      <c r="B413">
        <v>2.3199999999999998</v>
      </c>
    </row>
    <row r="414" spans="1:2" x14ac:dyDescent="0.3">
      <c r="A414">
        <v>63.24</v>
      </c>
      <c r="B414">
        <v>2.31</v>
      </c>
    </row>
    <row r="415" spans="1:2" x14ac:dyDescent="0.3">
      <c r="A415">
        <v>63.26</v>
      </c>
      <c r="B415">
        <v>2.3199999999999998</v>
      </c>
    </row>
    <row r="416" spans="1:2" x14ac:dyDescent="0.3">
      <c r="A416">
        <v>63.28</v>
      </c>
      <c r="B416">
        <v>2.31</v>
      </c>
    </row>
    <row r="417" spans="1:2" x14ac:dyDescent="0.3">
      <c r="A417">
        <v>63.3</v>
      </c>
      <c r="B417">
        <v>2.3199999999999998</v>
      </c>
    </row>
    <row r="418" spans="1:2" x14ac:dyDescent="0.3">
      <c r="A418">
        <v>63.32</v>
      </c>
      <c r="B418">
        <v>2.33</v>
      </c>
    </row>
    <row r="419" spans="1:2" x14ac:dyDescent="0.3">
      <c r="A419">
        <v>63.34</v>
      </c>
      <c r="B419">
        <v>2.3199999999999998</v>
      </c>
    </row>
    <row r="420" spans="1:2" x14ac:dyDescent="0.3">
      <c r="A420">
        <v>63.36</v>
      </c>
      <c r="B420">
        <v>2.34</v>
      </c>
    </row>
    <row r="421" spans="1:2" x14ac:dyDescent="0.3">
      <c r="A421">
        <v>63.38</v>
      </c>
      <c r="B421">
        <v>2.34</v>
      </c>
    </row>
    <row r="422" spans="1:2" x14ac:dyDescent="0.3">
      <c r="A422">
        <v>63.4</v>
      </c>
      <c r="B422">
        <v>2.33</v>
      </c>
    </row>
    <row r="423" spans="1:2" x14ac:dyDescent="0.3">
      <c r="A423">
        <v>63.42</v>
      </c>
      <c r="B423">
        <v>2.33</v>
      </c>
    </row>
    <row r="424" spans="1:2" x14ac:dyDescent="0.3">
      <c r="A424">
        <v>63.44</v>
      </c>
      <c r="B424">
        <v>2.2999999999999998</v>
      </c>
    </row>
    <row r="425" spans="1:2" x14ac:dyDescent="0.3">
      <c r="A425">
        <v>63.46</v>
      </c>
      <c r="B425">
        <v>2.29</v>
      </c>
    </row>
    <row r="426" spans="1:2" x14ac:dyDescent="0.3">
      <c r="A426">
        <v>63.48</v>
      </c>
      <c r="B426">
        <v>2.2599999999999998</v>
      </c>
    </row>
    <row r="427" spans="1:2" x14ac:dyDescent="0.3">
      <c r="A427">
        <v>63.5</v>
      </c>
      <c r="B427">
        <v>2.23</v>
      </c>
    </row>
    <row r="428" spans="1:2" x14ac:dyDescent="0.3">
      <c r="A428">
        <v>63.52</v>
      </c>
      <c r="B428">
        <v>2.21</v>
      </c>
    </row>
    <row r="429" spans="1:2" x14ac:dyDescent="0.3">
      <c r="A429">
        <v>63.54</v>
      </c>
      <c r="B429">
        <v>2.1800000000000002</v>
      </c>
    </row>
    <row r="430" spans="1:2" x14ac:dyDescent="0.3">
      <c r="A430">
        <v>63.56</v>
      </c>
      <c r="B430">
        <v>2.16</v>
      </c>
    </row>
    <row r="431" spans="1:2" x14ac:dyDescent="0.3">
      <c r="A431">
        <v>63.58</v>
      </c>
      <c r="B431">
        <v>2.14</v>
      </c>
    </row>
    <row r="432" spans="1:2" x14ac:dyDescent="0.3">
      <c r="A432">
        <v>63.6</v>
      </c>
      <c r="B432">
        <v>2.12</v>
      </c>
    </row>
    <row r="433" spans="1:2" x14ac:dyDescent="0.3">
      <c r="A433">
        <v>63.62</v>
      </c>
      <c r="B433">
        <v>2.12</v>
      </c>
    </row>
    <row r="434" spans="1:2" x14ac:dyDescent="0.3">
      <c r="A434">
        <v>63.64</v>
      </c>
      <c r="B434">
        <v>2.13</v>
      </c>
    </row>
    <row r="435" spans="1:2" x14ac:dyDescent="0.3">
      <c r="A435">
        <v>63.66</v>
      </c>
      <c r="B435">
        <v>2.13</v>
      </c>
    </row>
    <row r="436" spans="1:2" x14ac:dyDescent="0.3">
      <c r="A436">
        <v>63.68</v>
      </c>
      <c r="B436">
        <v>2.17</v>
      </c>
    </row>
    <row r="437" spans="1:2" x14ac:dyDescent="0.3">
      <c r="A437">
        <v>63.7</v>
      </c>
      <c r="B437">
        <v>2.21</v>
      </c>
    </row>
    <row r="438" spans="1:2" x14ac:dyDescent="0.3">
      <c r="A438">
        <v>63.72</v>
      </c>
      <c r="B438">
        <v>2.2200000000000002</v>
      </c>
    </row>
    <row r="439" spans="1:2" x14ac:dyDescent="0.3">
      <c r="A439">
        <v>63.74</v>
      </c>
      <c r="B439">
        <v>2.25</v>
      </c>
    </row>
    <row r="440" spans="1:2" x14ac:dyDescent="0.3">
      <c r="A440">
        <v>63.76</v>
      </c>
      <c r="B440">
        <v>2.25</v>
      </c>
    </row>
    <row r="441" spans="1:2" x14ac:dyDescent="0.3">
      <c r="A441">
        <v>63.78</v>
      </c>
      <c r="B441">
        <v>2.2400000000000002</v>
      </c>
    </row>
    <row r="442" spans="1:2" x14ac:dyDescent="0.3">
      <c r="A442">
        <v>63.8</v>
      </c>
      <c r="B442">
        <v>2.2400000000000002</v>
      </c>
    </row>
    <row r="443" spans="1:2" x14ac:dyDescent="0.3">
      <c r="A443">
        <v>63.82</v>
      </c>
      <c r="B443">
        <v>2.23</v>
      </c>
    </row>
    <row r="444" spans="1:2" x14ac:dyDescent="0.3">
      <c r="A444">
        <v>63.84</v>
      </c>
      <c r="B444">
        <v>2.25</v>
      </c>
    </row>
    <row r="445" spans="1:2" x14ac:dyDescent="0.3">
      <c r="A445">
        <v>63.86</v>
      </c>
      <c r="B445">
        <v>2.27</v>
      </c>
    </row>
    <row r="446" spans="1:2" x14ac:dyDescent="0.3">
      <c r="A446">
        <v>63.88</v>
      </c>
      <c r="B446">
        <v>2.2999999999999998</v>
      </c>
    </row>
    <row r="447" spans="1:2" x14ac:dyDescent="0.3">
      <c r="A447">
        <v>63.9</v>
      </c>
      <c r="B447">
        <v>2.33</v>
      </c>
    </row>
    <row r="448" spans="1:2" x14ac:dyDescent="0.3">
      <c r="A448">
        <v>63.92</v>
      </c>
      <c r="B448">
        <v>2.34</v>
      </c>
    </row>
    <row r="449" spans="1:2" x14ac:dyDescent="0.3">
      <c r="A449">
        <v>63.94</v>
      </c>
      <c r="B449">
        <v>2.35</v>
      </c>
    </row>
    <row r="450" spans="1:2" x14ac:dyDescent="0.3">
      <c r="A450">
        <v>63.96</v>
      </c>
      <c r="B450">
        <v>2.35</v>
      </c>
    </row>
    <row r="451" spans="1:2" x14ac:dyDescent="0.3">
      <c r="A451">
        <v>63.98</v>
      </c>
      <c r="B451">
        <v>2.34</v>
      </c>
    </row>
    <row r="452" spans="1:2" x14ac:dyDescent="0.3">
      <c r="A452">
        <v>64</v>
      </c>
      <c r="B452">
        <v>2.33</v>
      </c>
    </row>
    <row r="453" spans="1:2" x14ac:dyDescent="0.3">
      <c r="A453">
        <v>64.02</v>
      </c>
      <c r="B453">
        <v>2.31</v>
      </c>
    </row>
    <row r="454" spans="1:2" x14ac:dyDescent="0.3">
      <c r="A454">
        <v>64.040000000000006</v>
      </c>
      <c r="B454">
        <v>2.29</v>
      </c>
    </row>
    <row r="455" spans="1:2" x14ac:dyDescent="0.3">
      <c r="A455">
        <v>64.06</v>
      </c>
      <c r="B455">
        <v>2.2799999999999998</v>
      </c>
    </row>
    <row r="456" spans="1:2" x14ac:dyDescent="0.3">
      <c r="A456">
        <v>64.08</v>
      </c>
      <c r="B456">
        <v>2.27</v>
      </c>
    </row>
    <row r="457" spans="1:2" x14ac:dyDescent="0.3">
      <c r="A457">
        <v>64.099999999999994</v>
      </c>
      <c r="B457">
        <v>2.29</v>
      </c>
    </row>
    <row r="458" spans="1:2" x14ac:dyDescent="0.3">
      <c r="A458">
        <v>64.12</v>
      </c>
      <c r="B458">
        <v>2.29</v>
      </c>
    </row>
    <row r="459" spans="1:2" x14ac:dyDescent="0.3">
      <c r="A459">
        <v>64.14</v>
      </c>
      <c r="B459">
        <v>2.34</v>
      </c>
    </row>
    <row r="460" spans="1:2" x14ac:dyDescent="0.3">
      <c r="A460">
        <v>64.16</v>
      </c>
      <c r="B460">
        <v>2.37</v>
      </c>
    </row>
    <row r="461" spans="1:2" x14ac:dyDescent="0.3">
      <c r="A461">
        <v>64.180000000000007</v>
      </c>
      <c r="B461">
        <v>2.38</v>
      </c>
    </row>
    <row r="462" spans="1:2" x14ac:dyDescent="0.3">
      <c r="A462">
        <v>64.2</v>
      </c>
      <c r="B462">
        <v>2.42</v>
      </c>
    </row>
    <row r="463" spans="1:2" x14ac:dyDescent="0.3">
      <c r="A463">
        <v>64.22</v>
      </c>
      <c r="B463">
        <v>2.4300000000000002</v>
      </c>
    </row>
    <row r="464" spans="1:2" x14ac:dyDescent="0.3">
      <c r="A464">
        <v>64.239999999999995</v>
      </c>
      <c r="B464">
        <v>2.4500000000000002</v>
      </c>
    </row>
    <row r="465" spans="1:2" x14ac:dyDescent="0.3">
      <c r="A465">
        <v>64.260000000000005</v>
      </c>
      <c r="B465">
        <v>2.4700000000000002</v>
      </c>
    </row>
    <row r="466" spans="1:2" x14ac:dyDescent="0.3">
      <c r="A466">
        <v>64.28</v>
      </c>
      <c r="B466">
        <v>2.48</v>
      </c>
    </row>
    <row r="467" spans="1:2" x14ac:dyDescent="0.3">
      <c r="A467">
        <v>64.3</v>
      </c>
      <c r="B467">
        <v>2.4900000000000002</v>
      </c>
    </row>
    <row r="468" spans="1:2" x14ac:dyDescent="0.3">
      <c r="A468">
        <v>64.319999999999993</v>
      </c>
      <c r="B468">
        <v>2.4900000000000002</v>
      </c>
    </row>
    <row r="469" spans="1:2" x14ac:dyDescent="0.3">
      <c r="A469">
        <v>64.34</v>
      </c>
      <c r="B469">
        <v>2.5</v>
      </c>
    </row>
    <row r="470" spans="1:2" x14ac:dyDescent="0.3">
      <c r="A470">
        <v>64.36</v>
      </c>
      <c r="B470">
        <v>2.5099999999999998</v>
      </c>
    </row>
    <row r="471" spans="1:2" x14ac:dyDescent="0.3">
      <c r="A471">
        <v>64.38</v>
      </c>
      <c r="B471">
        <v>2.5</v>
      </c>
    </row>
    <row r="472" spans="1:2" x14ac:dyDescent="0.3">
      <c r="A472">
        <v>64.400000000000006</v>
      </c>
      <c r="B472">
        <v>2.5099999999999998</v>
      </c>
    </row>
    <row r="473" spans="1:2" x14ac:dyDescent="0.3">
      <c r="A473">
        <v>64.42</v>
      </c>
      <c r="B473">
        <v>2.52</v>
      </c>
    </row>
    <row r="474" spans="1:2" x14ac:dyDescent="0.3">
      <c r="A474">
        <v>64.44</v>
      </c>
      <c r="B474">
        <v>2.5299999999999998</v>
      </c>
    </row>
    <row r="475" spans="1:2" x14ac:dyDescent="0.3">
      <c r="A475">
        <v>64.459999999999994</v>
      </c>
      <c r="B475">
        <v>2.5499999999999998</v>
      </c>
    </row>
    <row r="476" spans="1:2" x14ac:dyDescent="0.3">
      <c r="A476">
        <v>64.48</v>
      </c>
      <c r="B476">
        <v>2.56</v>
      </c>
    </row>
    <row r="477" spans="1:2" x14ac:dyDescent="0.3">
      <c r="A477">
        <v>64.5</v>
      </c>
      <c r="B477">
        <v>2.58</v>
      </c>
    </row>
    <row r="478" spans="1:2" x14ac:dyDescent="0.3">
      <c r="A478">
        <v>64.52</v>
      </c>
      <c r="B478">
        <v>2.6</v>
      </c>
    </row>
    <row r="479" spans="1:2" x14ac:dyDescent="0.3">
      <c r="A479">
        <v>64.540000000000006</v>
      </c>
      <c r="B479">
        <v>2.61</v>
      </c>
    </row>
    <row r="480" spans="1:2" x14ac:dyDescent="0.3">
      <c r="A480">
        <v>64.56</v>
      </c>
      <c r="B480">
        <v>2.6</v>
      </c>
    </row>
    <row r="481" spans="1:2" x14ac:dyDescent="0.3">
      <c r="A481">
        <v>64.58</v>
      </c>
      <c r="B481">
        <v>2.59</v>
      </c>
    </row>
    <row r="482" spans="1:2" x14ac:dyDescent="0.3">
      <c r="A482">
        <v>64.599999999999994</v>
      </c>
      <c r="B482">
        <v>2.58</v>
      </c>
    </row>
    <row r="483" spans="1:2" x14ac:dyDescent="0.3">
      <c r="A483">
        <v>64.62</v>
      </c>
      <c r="B483">
        <v>2.5499999999999998</v>
      </c>
    </row>
    <row r="484" spans="1:2" x14ac:dyDescent="0.3">
      <c r="A484">
        <v>64.64</v>
      </c>
      <c r="B484">
        <v>2.54</v>
      </c>
    </row>
    <row r="485" spans="1:2" x14ac:dyDescent="0.3">
      <c r="A485">
        <v>64.66</v>
      </c>
      <c r="B485">
        <v>2.52</v>
      </c>
    </row>
    <row r="486" spans="1:2" x14ac:dyDescent="0.3">
      <c r="A486">
        <v>64.680000000000007</v>
      </c>
      <c r="B486">
        <v>2.4900000000000002</v>
      </c>
    </row>
    <row r="487" spans="1:2" x14ac:dyDescent="0.3">
      <c r="A487">
        <v>64.7</v>
      </c>
      <c r="B487">
        <v>2.48</v>
      </c>
    </row>
    <row r="488" spans="1:2" x14ac:dyDescent="0.3">
      <c r="A488">
        <v>64.72</v>
      </c>
      <c r="B488">
        <v>2.4500000000000002</v>
      </c>
    </row>
    <row r="489" spans="1:2" x14ac:dyDescent="0.3">
      <c r="A489">
        <v>64.739999999999995</v>
      </c>
      <c r="B489">
        <v>2.42</v>
      </c>
    </row>
    <row r="490" spans="1:2" x14ac:dyDescent="0.3">
      <c r="A490">
        <v>64.760000000000005</v>
      </c>
      <c r="B490">
        <v>2.38</v>
      </c>
    </row>
    <row r="491" spans="1:2" x14ac:dyDescent="0.3">
      <c r="A491">
        <v>64.78</v>
      </c>
      <c r="B491">
        <v>2.33</v>
      </c>
    </row>
    <row r="492" spans="1:2" x14ac:dyDescent="0.3">
      <c r="A492">
        <v>64.8</v>
      </c>
      <c r="B492">
        <v>2.29</v>
      </c>
    </row>
    <row r="493" spans="1:2" x14ac:dyDescent="0.3">
      <c r="A493">
        <v>64.819999999999993</v>
      </c>
      <c r="B493">
        <v>2.27</v>
      </c>
    </row>
    <row r="494" spans="1:2" x14ac:dyDescent="0.3">
      <c r="A494">
        <v>64.84</v>
      </c>
      <c r="B494">
        <v>2.25</v>
      </c>
    </row>
    <row r="495" spans="1:2" x14ac:dyDescent="0.3">
      <c r="A495">
        <v>64.86</v>
      </c>
      <c r="B495">
        <v>2.2400000000000002</v>
      </c>
    </row>
    <row r="496" spans="1:2" x14ac:dyDescent="0.3">
      <c r="A496">
        <v>64.88</v>
      </c>
      <c r="B496">
        <v>2.2200000000000002</v>
      </c>
    </row>
    <row r="497" spans="1:2" x14ac:dyDescent="0.3">
      <c r="A497">
        <v>64.900000000000006</v>
      </c>
      <c r="B497">
        <v>2.19</v>
      </c>
    </row>
    <row r="498" spans="1:2" x14ac:dyDescent="0.3">
      <c r="A498">
        <v>64.92</v>
      </c>
      <c r="B498">
        <v>2.15</v>
      </c>
    </row>
    <row r="499" spans="1:2" x14ac:dyDescent="0.3">
      <c r="A499">
        <v>64.94</v>
      </c>
      <c r="B499">
        <v>2.11</v>
      </c>
    </row>
    <row r="500" spans="1:2" x14ac:dyDescent="0.3">
      <c r="A500">
        <v>64.959999999999994</v>
      </c>
      <c r="B500">
        <v>2.08</v>
      </c>
    </row>
    <row r="501" spans="1:2" x14ac:dyDescent="0.3">
      <c r="A501">
        <v>64.98</v>
      </c>
      <c r="B501">
        <v>2.08</v>
      </c>
    </row>
    <row r="502" spans="1:2" x14ac:dyDescent="0.3">
      <c r="A502">
        <v>65</v>
      </c>
      <c r="B502">
        <v>2.1</v>
      </c>
    </row>
    <row r="503" spans="1:2" x14ac:dyDescent="0.3">
      <c r="A503">
        <v>65.02</v>
      </c>
      <c r="B503">
        <v>2.16</v>
      </c>
    </row>
    <row r="504" spans="1:2" x14ac:dyDescent="0.3">
      <c r="A504">
        <v>65.040000000000006</v>
      </c>
      <c r="B504">
        <v>2.25</v>
      </c>
    </row>
    <row r="505" spans="1:2" x14ac:dyDescent="0.3">
      <c r="A505">
        <v>65.06</v>
      </c>
      <c r="B505">
        <v>2.2999999999999998</v>
      </c>
    </row>
    <row r="506" spans="1:2" x14ac:dyDescent="0.3">
      <c r="A506">
        <v>65.08</v>
      </c>
      <c r="B506">
        <v>2.36</v>
      </c>
    </row>
    <row r="507" spans="1:2" x14ac:dyDescent="0.3">
      <c r="A507">
        <v>65.099999999999994</v>
      </c>
      <c r="B507">
        <v>2.4</v>
      </c>
    </row>
    <row r="508" spans="1:2" x14ac:dyDescent="0.3">
      <c r="A508">
        <v>65.12</v>
      </c>
      <c r="B508">
        <v>2.4</v>
      </c>
    </row>
    <row r="509" spans="1:2" x14ac:dyDescent="0.3">
      <c r="A509">
        <v>65.14</v>
      </c>
      <c r="B509">
        <v>2.41</v>
      </c>
    </row>
    <row r="510" spans="1:2" x14ac:dyDescent="0.3">
      <c r="A510">
        <v>65.16</v>
      </c>
      <c r="B510">
        <v>2.41</v>
      </c>
    </row>
    <row r="511" spans="1:2" x14ac:dyDescent="0.3">
      <c r="A511">
        <v>65.180000000000007</v>
      </c>
      <c r="B511">
        <v>2.39</v>
      </c>
    </row>
    <row r="512" spans="1:2" x14ac:dyDescent="0.3">
      <c r="A512">
        <v>65.2</v>
      </c>
      <c r="B512">
        <v>2.39</v>
      </c>
    </row>
    <row r="513" spans="1:2" x14ac:dyDescent="0.3">
      <c r="A513">
        <v>65.22</v>
      </c>
      <c r="B513">
        <v>2.39</v>
      </c>
    </row>
    <row r="514" spans="1:2" x14ac:dyDescent="0.3">
      <c r="A514">
        <v>65.239999999999995</v>
      </c>
      <c r="B514">
        <v>2.38</v>
      </c>
    </row>
    <row r="515" spans="1:2" x14ac:dyDescent="0.3">
      <c r="A515">
        <v>65.260000000000005</v>
      </c>
      <c r="B515">
        <v>2.38</v>
      </c>
    </row>
    <row r="516" spans="1:2" x14ac:dyDescent="0.3">
      <c r="A516">
        <v>65.28</v>
      </c>
      <c r="B516">
        <v>2.39</v>
      </c>
    </row>
    <row r="517" spans="1:2" x14ac:dyDescent="0.3">
      <c r="A517">
        <v>65.3</v>
      </c>
      <c r="B517">
        <v>2.4</v>
      </c>
    </row>
    <row r="518" spans="1:2" x14ac:dyDescent="0.3">
      <c r="A518">
        <v>65.319999999999993</v>
      </c>
      <c r="B518">
        <v>2.42</v>
      </c>
    </row>
    <row r="519" spans="1:2" x14ac:dyDescent="0.3">
      <c r="A519">
        <v>65.34</v>
      </c>
      <c r="B519">
        <v>2.44</v>
      </c>
    </row>
    <row r="520" spans="1:2" x14ac:dyDescent="0.3">
      <c r="A520">
        <v>65.36</v>
      </c>
      <c r="B520">
        <v>2.4500000000000002</v>
      </c>
    </row>
    <row r="521" spans="1:2" x14ac:dyDescent="0.3">
      <c r="A521">
        <v>65.38</v>
      </c>
      <c r="B521">
        <v>2.4500000000000002</v>
      </c>
    </row>
    <row r="522" spans="1:2" x14ac:dyDescent="0.3">
      <c r="A522">
        <v>65.400000000000006</v>
      </c>
      <c r="B522">
        <v>2.4300000000000002</v>
      </c>
    </row>
    <row r="523" spans="1:2" x14ac:dyDescent="0.3">
      <c r="A523">
        <v>65.42</v>
      </c>
      <c r="B523">
        <v>2.44</v>
      </c>
    </row>
    <row r="524" spans="1:2" x14ac:dyDescent="0.3">
      <c r="A524">
        <v>65.44</v>
      </c>
      <c r="B524">
        <v>2.41</v>
      </c>
    </row>
    <row r="525" spans="1:2" x14ac:dyDescent="0.3">
      <c r="A525">
        <v>65.459999999999994</v>
      </c>
      <c r="B525">
        <v>2.39</v>
      </c>
    </row>
    <row r="526" spans="1:2" x14ac:dyDescent="0.3">
      <c r="A526">
        <v>65.48</v>
      </c>
      <c r="B526">
        <v>2.39</v>
      </c>
    </row>
    <row r="527" spans="1:2" x14ac:dyDescent="0.3">
      <c r="A527">
        <v>65.5</v>
      </c>
      <c r="B527">
        <v>2.38</v>
      </c>
    </row>
    <row r="528" spans="1:2" x14ac:dyDescent="0.3">
      <c r="A528">
        <v>65.52</v>
      </c>
      <c r="B528">
        <v>2.37</v>
      </c>
    </row>
    <row r="529" spans="1:2" x14ac:dyDescent="0.3">
      <c r="A529">
        <v>65.540000000000006</v>
      </c>
      <c r="B529">
        <v>2.37</v>
      </c>
    </row>
    <row r="530" spans="1:2" x14ac:dyDescent="0.3">
      <c r="A530">
        <v>65.56</v>
      </c>
      <c r="B530">
        <v>2.34</v>
      </c>
    </row>
    <row r="531" spans="1:2" x14ac:dyDescent="0.3">
      <c r="A531">
        <v>65.58</v>
      </c>
      <c r="B531">
        <v>2.29</v>
      </c>
    </row>
    <row r="532" spans="1:2" x14ac:dyDescent="0.3">
      <c r="A532">
        <v>65.599999999999994</v>
      </c>
      <c r="B532">
        <v>2.23</v>
      </c>
    </row>
    <row r="533" spans="1:2" x14ac:dyDescent="0.3">
      <c r="A533">
        <v>65.62</v>
      </c>
      <c r="B533">
        <v>2.14</v>
      </c>
    </row>
    <row r="534" spans="1:2" x14ac:dyDescent="0.3">
      <c r="A534">
        <v>65.64</v>
      </c>
      <c r="B534">
        <v>2.0699999999999998</v>
      </c>
    </row>
    <row r="535" spans="1:2" x14ac:dyDescent="0.3">
      <c r="A535">
        <v>65.66</v>
      </c>
      <c r="B535">
        <v>1.99</v>
      </c>
    </row>
    <row r="536" spans="1:2" x14ac:dyDescent="0.3">
      <c r="A536">
        <v>65.680000000000007</v>
      </c>
      <c r="B536">
        <v>1.95</v>
      </c>
    </row>
    <row r="537" spans="1:2" x14ac:dyDescent="0.3">
      <c r="A537">
        <v>65.7</v>
      </c>
      <c r="B537">
        <v>1.96</v>
      </c>
    </row>
    <row r="538" spans="1:2" x14ac:dyDescent="0.3">
      <c r="A538">
        <v>65.72</v>
      </c>
      <c r="B538">
        <v>1.98</v>
      </c>
    </row>
    <row r="539" spans="1:2" x14ac:dyDescent="0.3">
      <c r="A539">
        <v>65.739999999999995</v>
      </c>
      <c r="B539">
        <v>2.0299999999999998</v>
      </c>
    </row>
    <row r="540" spans="1:2" x14ac:dyDescent="0.3">
      <c r="A540">
        <v>65.760000000000005</v>
      </c>
      <c r="B540">
        <v>2.08</v>
      </c>
    </row>
    <row r="541" spans="1:2" x14ac:dyDescent="0.3">
      <c r="A541">
        <v>65.78</v>
      </c>
      <c r="B541">
        <v>2.1</v>
      </c>
    </row>
    <row r="542" spans="1:2" x14ac:dyDescent="0.3">
      <c r="A542">
        <v>65.8</v>
      </c>
      <c r="B542">
        <v>2.11</v>
      </c>
    </row>
    <row r="543" spans="1:2" x14ac:dyDescent="0.3">
      <c r="A543">
        <v>65.819999999999993</v>
      </c>
      <c r="B543">
        <v>2.09</v>
      </c>
    </row>
    <row r="544" spans="1:2" x14ac:dyDescent="0.3">
      <c r="A544">
        <v>65.84</v>
      </c>
      <c r="B544">
        <v>2.06</v>
      </c>
    </row>
    <row r="545" spans="1:2" x14ac:dyDescent="0.3">
      <c r="A545">
        <v>65.86</v>
      </c>
      <c r="B545">
        <v>2.0499999999999998</v>
      </c>
    </row>
    <row r="546" spans="1:2" x14ac:dyDescent="0.3">
      <c r="A546">
        <v>65.88</v>
      </c>
      <c r="B546">
        <v>2.0499999999999998</v>
      </c>
    </row>
    <row r="547" spans="1:2" x14ac:dyDescent="0.3">
      <c r="A547">
        <v>65.900000000000006</v>
      </c>
      <c r="B547">
        <v>2.0699999999999998</v>
      </c>
    </row>
    <row r="548" spans="1:2" x14ac:dyDescent="0.3">
      <c r="A548">
        <v>65.92</v>
      </c>
      <c r="B548">
        <v>2.11</v>
      </c>
    </row>
    <row r="549" spans="1:2" x14ac:dyDescent="0.3">
      <c r="A549">
        <v>65.94</v>
      </c>
      <c r="B549">
        <v>2.17</v>
      </c>
    </row>
    <row r="550" spans="1:2" x14ac:dyDescent="0.3">
      <c r="A550">
        <v>65.959999999999994</v>
      </c>
      <c r="B550">
        <v>2.23</v>
      </c>
    </row>
    <row r="551" spans="1:2" x14ac:dyDescent="0.3">
      <c r="A551">
        <v>65.98</v>
      </c>
      <c r="B551">
        <v>2.27</v>
      </c>
    </row>
    <row r="552" spans="1:2" x14ac:dyDescent="0.3">
      <c r="A552">
        <v>66</v>
      </c>
      <c r="B552">
        <v>2.29</v>
      </c>
    </row>
    <row r="553" spans="1:2" x14ac:dyDescent="0.3">
      <c r="A553">
        <v>66.02</v>
      </c>
      <c r="B553">
        <v>2.2999999999999998</v>
      </c>
    </row>
    <row r="554" spans="1:2" x14ac:dyDescent="0.3">
      <c r="A554">
        <v>66.040000000000006</v>
      </c>
      <c r="B554">
        <v>2.27</v>
      </c>
    </row>
    <row r="555" spans="1:2" x14ac:dyDescent="0.3">
      <c r="A555">
        <v>66.06</v>
      </c>
      <c r="B555">
        <v>2.25</v>
      </c>
    </row>
    <row r="556" spans="1:2" x14ac:dyDescent="0.3">
      <c r="A556">
        <v>66.08</v>
      </c>
      <c r="B556">
        <v>2.23</v>
      </c>
    </row>
    <row r="557" spans="1:2" x14ac:dyDescent="0.3">
      <c r="A557">
        <v>66.099999999999994</v>
      </c>
      <c r="B557">
        <v>2.1800000000000002</v>
      </c>
    </row>
    <row r="558" spans="1:2" x14ac:dyDescent="0.3">
      <c r="A558">
        <v>66.12</v>
      </c>
      <c r="B558">
        <v>2.16</v>
      </c>
    </row>
    <row r="559" spans="1:2" x14ac:dyDescent="0.3">
      <c r="A559">
        <v>66.14</v>
      </c>
      <c r="B559">
        <v>2.15</v>
      </c>
    </row>
    <row r="560" spans="1:2" x14ac:dyDescent="0.3">
      <c r="A560">
        <v>66.16</v>
      </c>
      <c r="B560">
        <v>2.14</v>
      </c>
    </row>
    <row r="561" spans="1:2" x14ac:dyDescent="0.3">
      <c r="A561">
        <v>66.180000000000007</v>
      </c>
      <c r="B561">
        <v>2.13</v>
      </c>
    </row>
    <row r="562" spans="1:2" x14ac:dyDescent="0.3">
      <c r="A562">
        <v>66.2</v>
      </c>
      <c r="B562">
        <v>2.12</v>
      </c>
    </row>
    <row r="563" spans="1:2" x14ac:dyDescent="0.3">
      <c r="A563">
        <v>66.22</v>
      </c>
      <c r="B563">
        <v>2.12</v>
      </c>
    </row>
    <row r="564" spans="1:2" x14ac:dyDescent="0.3">
      <c r="A564">
        <v>66.239999999999995</v>
      </c>
      <c r="B564">
        <v>2.12</v>
      </c>
    </row>
    <row r="565" spans="1:2" x14ac:dyDescent="0.3">
      <c r="A565">
        <v>66.260000000000005</v>
      </c>
      <c r="B565">
        <v>2.12</v>
      </c>
    </row>
    <row r="566" spans="1:2" x14ac:dyDescent="0.3">
      <c r="A566">
        <v>66.28</v>
      </c>
      <c r="B566">
        <v>2.12</v>
      </c>
    </row>
    <row r="567" spans="1:2" x14ac:dyDescent="0.3">
      <c r="A567">
        <v>66.3</v>
      </c>
      <c r="B567">
        <v>2.11</v>
      </c>
    </row>
    <row r="568" spans="1:2" x14ac:dyDescent="0.3">
      <c r="A568">
        <v>66.319999999999993</v>
      </c>
      <c r="B568">
        <v>2.11</v>
      </c>
    </row>
    <row r="569" spans="1:2" x14ac:dyDescent="0.3">
      <c r="A569">
        <v>66.34</v>
      </c>
      <c r="B569">
        <v>2.11</v>
      </c>
    </row>
    <row r="570" spans="1:2" x14ac:dyDescent="0.3">
      <c r="A570">
        <v>66.36</v>
      </c>
      <c r="B570">
        <v>2.11</v>
      </c>
    </row>
    <row r="571" spans="1:2" x14ac:dyDescent="0.3">
      <c r="A571">
        <v>66.38</v>
      </c>
      <c r="B571">
        <v>2.12</v>
      </c>
    </row>
    <row r="572" spans="1:2" x14ac:dyDescent="0.3">
      <c r="A572">
        <v>66.400000000000006</v>
      </c>
      <c r="B572">
        <v>2.14</v>
      </c>
    </row>
    <row r="573" spans="1:2" x14ac:dyDescent="0.3">
      <c r="A573">
        <v>66.42</v>
      </c>
      <c r="B573">
        <v>2.15</v>
      </c>
    </row>
    <row r="574" spans="1:2" x14ac:dyDescent="0.3">
      <c r="A574">
        <v>66.44</v>
      </c>
      <c r="B574">
        <v>2.19</v>
      </c>
    </row>
    <row r="575" spans="1:2" x14ac:dyDescent="0.3">
      <c r="A575">
        <v>66.459999999999994</v>
      </c>
      <c r="B575">
        <v>2.23</v>
      </c>
    </row>
    <row r="576" spans="1:2" x14ac:dyDescent="0.3">
      <c r="A576">
        <v>66.48</v>
      </c>
      <c r="B576">
        <v>2.2599999999999998</v>
      </c>
    </row>
    <row r="577" spans="1:2" x14ac:dyDescent="0.3">
      <c r="A577">
        <v>66.5</v>
      </c>
      <c r="B577">
        <v>2.3199999999999998</v>
      </c>
    </row>
    <row r="578" spans="1:2" x14ac:dyDescent="0.3">
      <c r="A578">
        <v>66.52</v>
      </c>
      <c r="B578">
        <v>2.34</v>
      </c>
    </row>
    <row r="579" spans="1:2" x14ac:dyDescent="0.3">
      <c r="A579">
        <v>66.540000000000006</v>
      </c>
      <c r="B579">
        <v>2.38</v>
      </c>
    </row>
    <row r="580" spans="1:2" x14ac:dyDescent="0.3">
      <c r="A580">
        <v>66.56</v>
      </c>
      <c r="B580">
        <v>2.41</v>
      </c>
    </row>
    <row r="581" spans="1:2" x14ac:dyDescent="0.3">
      <c r="A581">
        <v>66.58</v>
      </c>
      <c r="B581">
        <v>2.39</v>
      </c>
    </row>
    <row r="582" spans="1:2" x14ac:dyDescent="0.3">
      <c r="A582">
        <v>66.599999999999994</v>
      </c>
      <c r="B582">
        <v>2.42</v>
      </c>
    </row>
    <row r="583" spans="1:2" x14ac:dyDescent="0.3">
      <c r="A583">
        <v>66.62</v>
      </c>
      <c r="B583">
        <v>2.39</v>
      </c>
    </row>
    <row r="584" spans="1:2" x14ac:dyDescent="0.3">
      <c r="A584">
        <v>66.64</v>
      </c>
      <c r="B584">
        <v>2.35</v>
      </c>
    </row>
    <row r="585" spans="1:2" x14ac:dyDescent="0.3">
      <c r="A585">
        <v>66.66</v>
      </c>
      <c r="B585">
        <v>2.37</v>
      </c>
    </row>
    <row r="586" spans="1:2" x14ac:dyDescent="0.3">
      <c r="A586">
        <v>66.680000000000007</v>
      </c>
      <c r="B586">
        <v>2.35</v>
      </c>
    </row>
    <row r="587" spans="1:2" x14ac:dyDescent="0.3">
      <c r="A587">
        <v>66.7</v>
      </c>
      <c r="B587">
        <v>2.36</v>
      </c>
    </row>
    <row r="588" spans="1:2" x14ac:dyDescent="0.3">
      <c r="A588">
        <v>66.72</v>
      </c>
      <c r="B588">
        <v>2.39</v>
      </c>
    </row>
    <row r="589" spans="1:2" x14ac:dyDescent="0.3">
      <c r="A589">
        <v>66.739999999999995</v>
      </c>
      <c r="B589">
        <v>2.41</v>
      </c>
    </row>
    <row r="590" spans="1:2" x14ac:dyDescent="0.3">
      <c r="A590">
        <v>66.760000000000005</v>
      </c>
      <c r="B590">
        <v>2.44</v>
      </c>
    </row>
    <row r="591" spans="1:2" x14ac:dyDescent="0.3">
      <c r="A591">
        <v>66.78</v>
      </c>
      <c r="B591">
        <v>2.4700000000000002</v>
      </c>
    </row>
    <row r="592" spans="1:2" x14ac:dyDescent="0.3">
      <c r="A592">
        <v>66.8</v>
      </c>
      <c r="B592">
        <v>2.5</v>
      </c>
    </row>
    <row r="593" spans="1:2" x14ac:dyDescent="0.3">
      <c r="A593">
        <v>66.819999999999993</v>
      </c>
      <c r="B593">
        <v>2.5099999999999998</v>
      </c>
    </row>
    <row r="594" spans="1:2" x14ac:dyDescent="0.3">
      <c r="A594">
        <v>66.84</v>
      </c>
      <c r="B594">
        <v>2.5299999999999998</v>
      </c>
    </row>
    <row r="595" spans="1:2" x14ac:dyDescent="0.3">
      <c r="A595">
        <v>66.86</v>
      </c>
      <c r="B595">
        <v>2.54</v>
      </c>
    </row>
    <row r="596" spans="1:2" x14ac:dyDescent="0.3">
      <c r="A596">
        <v>66.88</v>
      </c>
      <c r="B596">
        <v>2.52</v>
      </c>
    </row>
    <row r="597" spans="1:2" x14ac:dyDescent="0.3">
      <c r="A597">
        <v>66.900000000000006</v>
      </c>
      <c r="B597">
        <v>2.5099999999999998</v>
      </c>
    </row>
    <row r="598" spans="1:2" x14ac:dyDescent="0.3">
      <c r="A598">
        <v>66.92</v>
      </c>
      <c r="B598">
        <v>2.5</v>
      </c>
    </row>
    <row r="599" spans="1:2" x14ac:dyDescent="0.3">
      <c r="A599">
        <v>66.94</v>
      </c>
      <c r="B599">
        <v>2.48</v>
      </c>
    </row>
    <row r="600" spans="1:2" x14ac:dyDescent="0.3">
      <c r="A600">
        <v>66.959999999999994</v>
      </c>
      <c r="B600">
        <v>2.4700000000000002</v>
      </c>
    </row>
    <row r="601" spans="1:2" x14ac:dyDescent="0.3">
      <c r="A601">
        <v>66.98</v>
      </c>
      <c r="B601">
        <v>2.4700000000000002</v>
      </c>
    </row>
    <row r="602" spans="1:2" x14ac:dyDescent="0.3">
      <c r="A602">
        <v>67</v>
      </c>
      <c r="B602">
        <v>2.4700000000000002</v>
      </c>
    </row>
    <row r="603" spans="1:2" x14ac:dyDescent="0.3">
      <c r="A603">
        <v>67.02</v>
      </c>
      <c r="B603">
        <v>2.4900000000000002</v>
      </c>
    </row>
    <row r="604" spans="1:2" x14ac:dyDescent="0.3">
      <c r="A604">
        <v>67.040000000000006</v>
      </c>
      <c r="B604">
        <v>2.5</v>
      </c>
    </row>
    <row r="605" spans="1:2" x14ac:dyDescent="0.3">
      <c r="A605">
        <v>67.06</v>
      </c>
      <c r="B605">
        <v>2.5</v>
      </c>
    </row>
    <row r="606" spans="1:2" x14ac:dyDescent="0.3">
      <c r="A606">
        <v>67.08</v>
      </c>
      <c r="B606">
        <v>2.5099999999999998</v>
      </c>
    </row>
    <row r="607" spans="1:2" x14ac:dyDescent="0.3">
      <c r="A607">
        <v>67.099999999999994</v>
      </c>
      <c r="B607">
        <v>2.48</v>
      </c>
    </row>
    <row r="608" spans="1:2" x14ac:dyDescent="0.3">
      <c r="A608">
        <v>67.12</v>
      </c>
      <c r="B608">
        <v>2.46</v>
      </c>
    </row>
    <row r="609" spans="1:2" x14ac:dyDescent="0.3">
      <c r="A609">
        <v>67.14</v>
      </c>
      <c r="B609">
        <v>2.44</v>
      </c>
    </row>
    <row r="610" spans="1:2" x14ac:dyDescent="0.3">
      <c r="A610">
        <v>67.16</v>
      </c>
      <c r="B610">
        <v>2.4</v>
      </c>
    </row>
    <row r="611" spans="1:2" x14ac:dyDescent="0.3">
      <c r="A611">
        <v>67.180000000000007</v>
      </c>
      <c r="B611">
        <v>2.39</v>
      </c>
    </row>
    <row r="612" spans="1:2" x14ac:dyDescent="0.3">
      <c r="A612">
        <v>67.2</v>
      </c>
      <c r="B612">
        <v>2.41</v>
      </c>
    </row>
    <row r="613" spans="1:2" x14ac:dyDescent="0.3">
      <c r="A613">
        <v>67.22</v>
      </c>
      <c r="B613">
        <v>2.4</v>
      </c>
    </row>
    <row r="614" spans="1:2" x14ac:dyDescent="0.3">
      <c r="A614">
        <v>67.239999999999995</v>
      </c>
      <c r="B614">
        <v>2.4500000000000002</v>
      </c>
    </row>
    <row r="615" spans="1:2" x14ac:dyDescent="0.3">
      <c r="A615">
        <v>67.260000000000005</v>
      </c>
      <c r="B615">
        <v>2.4700000000000002</v>
      </c>
    </row>
    <row r="616" spans="1:2" x14ac:dyDescent="0.3">
      <c r="A616">
        <v>67.28</v>
      </c>
      <c r="B616">
        <v>2.4500000000000002</v>
      </c>
    </row>
    <row r="617" spans="1:2" x14ac:dyDescent="0.3">
      <c r="A617">
        <v>67.3</v>
      </c>
      <c r="B617">
        <v>2.48</v>
      </c>
    </row>
    <row r="618" spans="1:2" x14ac:dyDescent="0.3">
      <c r="A618">
        <v>67.319999999999993</v>
      </c>
      <c r="B618">
        <v>2.48</v>
      </c>
    </row>
    <row r="619" spans="1:2" x14ac:dyDescent="0.3">
      <c r="A619">
        <v>67.34</v>
      </c>
      <c r="B619">
        <v>2.4700000000000002</v>
      </c>
    </row>
    <row r="620" spans="1:2" x14ac:dyDescent="0.3">
      <c r="A620">
        <v>67.36</v>
      </c>
      <c r="B620">
        <v>2.4900000000000002</v>
      </c>
    </row>
    <row r="621" spans="1:2" x14ac:dyDescent="0.3">
      <c r="A621">
        <v>67.38</v>
      </c>
      <c r="B621">
        <v>2.4900000000000002</v>
      </c>
    </row>
    <row r="622" spans="1:2" x14ac:dyDescent="0.3">
      <c r="A622">
        <v>67.400000000000006</v>
      </c>
      <c r="B622">
        <v>2.4900000000000002</v>
      </c>
    </row>
    <row r="623" spans="1:2" x14ac:dyDescent="0.3">
      <c r="A623">
        <v>67.42</v>
      </c>
      <c r="B623">
        <v>2.5</v>
      </c>
    </row>
    <row r="624" spans="1:2" x14ac:dyDescent="0.3">
      <c r="A624">
        <v>67.44</v>
      </c>
      <c r="B624">
        <v>2.5</v>
      </c>
    </row>
    <row r="625" spans="1:2" x14ac:dyDescent="0.3">
      <c r="A625">
        <v>67.459999999999994</v>
      </c>
      <c r="B625">
        <v>2.5099999999999998</v>
      </c>
    </row>
    <row r="626" spans="1:2" x14ac:dyDescent="0.3">
      <c r="A626">
        <v>67.48</v>
      </c>
      <c r="B626">
        <v>2.5099999999999998</v>
      </c>
    </row>
    <row r="627" spans="1:2" x14ac:dyDescent="0.3">
      <c r="A627">
        <v>67.5</v>
      </c>
      <c r="B627">
        <v>2.5099999999999998</v>
      </c>
    </row>
    <row r="628" spans="1:2" x14ac:dyDescent="0.3">
      <c r="A628">
        <v>67.52</v>
      </c>
      <c r="B628">
        <v>2.5099999999999998</v>
      </c>
    </row>
    <row r="629" spans="1:2" x14ac:dyDescent="0.3">
      <c r="A629">
        <v>67.540000000000006</v>
      </c>
      <c r="B629">
        <v>2.5</v>
      </c>
    </row>
    <row r="630" spans="1:2" x14ac:dyDescent="0.3">
      <c r="A630">
        <v>67.56</v>
      </c>
      <c r="B630">
        <v>2.46</v>
      </c>
    </row>
    <row r="631" spans="1:2" x14ac:dyDescent="0.3">
      <c r="A631">
        <v>67.58</v>
      </c>
      <c r="B631">
        <v>2.4300000000000002</v>
      </c>
    </row>
    <row r="632" spans="1:2" x14ac:dyDescent="0.3">
      <c r="A632">
        <v>67.599999999999994</v>
      </c>
      <c r="B632">
        <v>2.39</v>
      </c>
    </row>
    <row r="633" spans="1:2" x14ac:dyDescent="0.3">
      <c r="A633">
        <v>67.62</v>
      </c>
      <c r="B633">
        <v>2.34</v>
      </c>
    </row>
    <row r="634" spans="1:2" x14ac:dyDescent="0.3">
      <c r="A634">
        <v>67.64</v>
      </c>
      <c r="B634">
        <v>2.3199999999999998</v>
      </c>
    </row>
    <row r="635" spans="1:2" x14ac:dyDescent="0.3">
      <c r="A635">
        <v>67.66</v>
      </c>
      <c r="B635">
        <v>2.2999999999999998</v>
      </c>
    </row>
    <row r="636" spans="1:2" x14ac:dyDescent="0.3">
      <c r="A636">
        <v>67.680000000000007</v>
      </c>
      <c r="B636">
        <v>2.2799999999999998</v>
      </c>
    </row>
    <row r="637" spans="1:2" x14ac:dyDescent="0.3">
      <c r="A637">
        <v>67.7</v>
      </c>
      <c r="B637">
        <v>2.2799999999999998</v>
      </c>
    </row>
    <row r="638" spans="1:2" x14ac:dyDescent="0.3">
      <c r="A638">
        <v>67.72</v>
      </c>
      <c r="B638">
        <v>2.29</v>
      </c>
    </row>
    <row r="639" spans="1:2" x14ac:dyDescent="0.3">
      <c r="A639">
        <v>67.739999999999995</v>
      </c>
      <c r="B639">
        <v>2.29</v>
      </c>
    </row>
    <row r="640" spans="1:2" x14ac:dyDescent="0.3">
      <c r="A640">
        <v>67.760000000000005</v>
      </c>
      <c r="B640">
        <v>2.2999999999999998</v>
      </c>
    </row>
    <row r="641" spans="1:2" x14ac:dyDescent="0.3">
      <c r="A641">
        <v>67.78</v>
      </c>
      <c r="B641">
        <v>2.33</v>
      </c>
    </row>
    <row r="642" spans="1:2" x14ac:dyDescent="0.3">
      <c r="A642">
        <v>67.8</v>
      </c>
      <c r="B642">
        <v>2.35</v>
      </c>
    </row>
    <row r="643" spans="1:2" x14ac:dyDescent="0.3">
      <c r="A643">
        <v>67.819999999999993</v>
      </c>
      <c r="B643">
        <v>2.37</v>
      </c>
    </row>
    <row r="644" spans="1:2" x14ac:dyDescent="0.3">
      <c r="A644">
        <v>67.84</v>
      </c>
      <c r="B644">
        <v>2.4</v>
      </c>
    </row>
    <row r="645" spans="1:2" x14ac:dyDescent="0.3">
      <c r="A645">
        <v>67.86</v>
      </c>
      <c r="B645">
        <v>2.42</v>
      </c>
    </row>
    <row r="646" spans="1:2" x14ac:dyDescent="0.3">
      <c r="A646">
        <v>67.88</v>
      </c>
      <c r="B646">
        <v>2.4300000000000002</v>
      </c>
    </row>
    <row r="647" spans="1:2" x14ac:dyDescent="0.3">
      <c r="A647">
        <v>67.900000000000006</v>
      </c>
      <c r="B647">
        <v>2.46</v>
      </c>
    </row>
    <row r="648" spans="1:2" x14ac:dyDescent="0.3">
      <c r="A648">
        <v>67.92</v>
      </c>
      <c r="B648">
        <v>2.46</v>
      </c>
    </row>
    <row r="649" spans="1:2" x14ac:dyDescent="0.3">
      <c r="A649">
        <v>67.94</v>
      </c>
      <c r="B649">
        <v>2.44</v>
      </c>
    </row>
    <row r="650" spans="1:2" x14ac:dyDescent="0.3">
      <c r="A650">
        <v>67.959999999999994</v>
      </c>
      <c r="B650">
        <v>2.42</v>
      </c>
    </row>
    <row r="651" spans="1:2" x14ac:dyDescent="0.3">
      <c r="A651">
        <v>67.98</v>
      </c>
      <c r="B651">
        <v>2.39</v>
      </c>
    </row>
    <row r="652" spans="1:2" x14ac:dyDescent="0.3">
      <c r="A652">
        <v>68</v>
      </c>
      <c r="B652">
        <v>2.35</v>
      </c>
    </row>
    <row r="653" spans="1:2" x14ac:dyDescent="0.3">
      <c r="A653">
        <v>68.02</v>
      </c>
      <c r="B653">
        <v>2.31</v>
      </c>
    </row>
    <row r="654" spans="1:2" x14ac:dyDescent="0.3">
      <c r="A654">
        <v>68.040000000000006</v>
      </c>
      <c r="B654">
        <v>2.25</v>
      </c>
    </row>
    <row r="655" spans="1:2" x14ac:dyDescent="0.3">
      <c r="A655">
        <v>68.06</v>
      </c>
      <c r="B655">
        <v>2.21</v>
      </c>
    </row>
    <row r="656" spans="1:2" x14ac:dyDescent="0.3">
      <c r="A656">
        <v>68.08</v>
      </c>
      <c r="B656">
        <v>2.17</v>
      </c>
    </row>
    <row r="657" spans="1:2" x14ac:dyDescent="0.3">
      <c r="A657">
        <v>68.099999999999994</v>
      </c>
      <c r="B657">
        <v>2.12</v>
      </c>
    </row>
    <row r="658" spans="1:2" x14ac:dyDescent="0.3">
      <c r="A658">
        <v>68.12</v>
      </c>
      <c r="B658">
        <v>2.1</v>
      </c>
    </row>
    <row r="659" spans="1:2" x14ac:dyDescent="0.3">
      <c r="A659">
        <v>68.14</v>
      </c>
      <c r="B659">
        <v>2.0699999999999998</v>
      </c>
    </row>
    <row r="660" spans="1:2" x14ac:dyDescent="0.3">
      <c r="A660">
        <v>68.16</v>
      </c>
      <c r="B660">
        <v>2.0499999999999998</v>
      </c>
    </row>
    <row r="661" spans="1:2" x14ac:dyDescent="0.3">
      <c r="A661">
        <v>68.180000000000007</v>
      </c>
      <c r="B661">
        <v>2.06</v>
      </c>
    </row>
    <row r="662" spans="1:2" x14ac:dyDescent="0.3">
      <c r="A662">
        <v>68.2</v>
      </c>
      <c r="B662">
        <v>2.0699999999999998</v>
      </c>
    </row>
    <row r="663" spans="1:2" x14ac:dyDescent="0.3">
      <c r="A663">
        <v>68.22</v>
      </c>
      <c r="B663">
        <v>2.09</v>
      </c>
    </row>
    <row r="664" spans="1:2" x14ac:dyDescent="0.3">
      <c r="A664">
        <v>68.239999999999995</v>
      </c>
      <c r="B664">
        <v>2.12</v>
      </c>
    </row>
    <row r="665" spans="1:2" x14ac:dyDescent="0.3">
      <c r="A665">
        <v>68.260000000000005</v>
      </c>
      <c r="B665">
        <v>2.16</v>
      </c>
    </row>
    <row r="666" spans="1:2" x14ac:dyDescent="0.3">
      <c r="A666">
        <v>68.28</v>
      </c>
      <c r="B666">
        <v>2.19</v>
      </c>
    </row>
    <row r="667" spans="1:2" x14ac:dyDescent="0.3">
      <c r="A667">
        <v>68.3</v>
      </c>
      <c r="B667">
        <v>2.25</v>
      </c>
    </row>
    <row r="668" spans="1:2" x14ac:dyDescent="0.3">
      <c r="A668">
        <v>68.319999999999993</v>
      </c>
      <c r="B668">
        <v>2.29</v>
      </c>
    </row>
    <row r="669" spans="1:2" x14ac:dyDescent="0.3">
      <c r="A669">
        <v>68.34</v>
      </c>
      <c r="B669">
        <v>2.3199999999999998</v>
      </c>
    </row>
    <row r="670" spans="1:2" x14ac:dyDescent="0.3">
      <c r="A670">
        <v>68.36</v>
      </c>
      <c r="B670">
        <v>2.37</v>
      </c>
    </row>
    <row r="671" spans="1:2" x14ac:dyDescent="0.3">
      <c r="A671">
        <v>68.38</v>
      </c>
      <c r="B671">
        <v>2.38</v>
      </c>
    </row>
    <row r="672" spans="1:2" x14ac:dyDescent="0.3">
      <c r="A672">
        <v>68.400000000000006</v>
      </c>
      <c r="B672">
        <v>2.4</v>
      </c>
    </row>
    <row r="673" spans="1:2" x14ac:dyDescent="0.3">
      <c r="A673">
        <v>68.42</v>
      </c>
      <c r="B673">
        <v>2.42</v>
      </c>
    </row>
    <row r="674" spans="1:2" x14ac:dyDescent="0.3">
      <c r="A674">
        <v>68.44</v>
      </c>
      <c r="B674">
        <v>2.42</v>
      </c>
    </row>
    <row r="675" spans="1:2" x14ac:dyDescent="0.3">
      <c r="A675">
        <v>68.459999999999994</v>
      </c>
      <c r="B675">
        <v>2.4500000000000002</v>
      </c>
    </row>
    <row r="676" spans="1:2" x14ac:dyDescent="0.3">
      <c r="A676">
        <v>68.48</v>
      </c>
      <c r="B676">
        <v>2.4500000000000002</v>
      </c>
    </row>
    <row r="677" spans="1:2" x14ac:dyDescent="0.3">
      <c r="A677">
        <v>68.5</v>
      </c>
      <c r="B677">
        <v>2.4500000000000002</v>
      </c>
    </row>
    <row r="678" spans="1:2" x14ac:dyDescent="0.3">
      <c r="A678">
        <v>68.52</v>
      </c>
      <c r="B678">
        <v>2.4700000000000002</v>
      </c>
    </row>
    <row r="679" spans="1:2" x14ac:dyDescent="0.3">
      <c r="A679">
        <v>68.540000000000006</v>
      </c>
      <c r="B679">
        <v>2.4500000000000002</v>
      </c>
    </row>
    <row r="680" spans="1:2" x14ac:dyDescent="0.3">
      <c r="A680">
        <v>68.56</v>
      </c>
      <c r="B680">
        <v>2.4500000000000002</v>
      </c>
    </row>
    <row r="681" spans="1:2" x14ac:dyDescent="0.3">
      <c r="A681">
        <v>68.58</v>
      </c>
      <c r="B681">
        <v>2.4500000000000002</v>
      </c>
    </row>
    <row r="682" spans="1:2" x14ac:dyDescent="0.3">
      <c r="A682">
        <v>68.599999999999994</v>
      </c>
      <c r="B682">
        <v>2.4300000000000002</v>
      </c>
    </row>
    <row r="683" spans="1:2" x14ac:dyDescent="0.3">
      <c r="A683">
        <v>68.62</v>
      </c>
      <c r="B683">
        <v>2.4300000000000002</v>
      </c>
    </row>
    <row r="684" spans="1:2" x14ac:dyDescent="0.3">
      <c r="A684">
        <v>68.64</v>
      </c>
      <c r="B684">
        <v>2.4300000000000002</v>
      </c>
    </row>
    <row r="685" spans="1:2" x14ac:dyDescent="0.3">
      <c r="A685">
        <v>68.66</v>
      </c>
      <c r="B685">
        <v>2.4300000000000002</v>
      </c>
    </row>
    <row r="686" spans="1:2" x14ac:dyDescent="0.3">
      <c r="A686">
        <v>68.680000000000007</v>
      </c>
      <c r="B686">
        <v>2.4500000000000002</v>
      </c>
    </row>
    <row r="687" spans="1:2" x14ac:dyDescent="0.3">
      <c r="A687">
        <v>68.7</v>
      </c>
      <c r="B687">
        <v>2.44</v>
      </c>
    </row>
    <row r="688" spans="1:2" x14ac:dyDescent="0.3">
      <c r="A688">
        <v>68.72</v>
      </c>
      <c r="B688">
        <v>2.44</v>
      </c>
    </row>
    <row r="689" spans="1:2" x14ac:dyDescent="0.3">
      <c r="A689">
        <v>68.739999999999995</v>
      </c>
      <c r="B689">
        <v>2.41</v>
      </c>
    </row>
    <row r="690" spans="1:2" x14ac:dyDescent="0.3">
      <c r="A690">
        <v>68.760000000000005</v>
      </c>
      <c r="B690">
        <v>2.36</v>
      </c>
    </row>
    <row r="691" spans="1:2" x14ac:dyDescent="0.3">
      <c r="A691">
        <v>68.78</v>
      </c>
      <c r="B691">
        <v>2.31</v>
      </c>
    </row>
    <row r="692" spans="1:2" x14ac:dyDescent="0.3">
      <c r="A692">
        <v>68.8</v>
      </c>
      <c r="B692">
        <v>2.2599999999999998</v>
      </c>
    </row>
    <row r="693" spans="1:2" x14ac:dyDescent="0.3">
      <c r="A693">
        <v>68.819999999999993</v>
      </c>
      <c r="B693">
        <v>2.23</v>
      </c>
    </row>
    <row r="694" spans="1:2" x14ac:dyDescent="0.3">
      <c r="A694">
        <v>68.84</v>
      </c>
      <c r="B694">
        <v>2.2000000000000002</v>
      </c>
    </row>
    <row r="695" spans="1:2" x14ac:dyDescent="0.3">
      <c r="A695">
        <v>68.86</v>
      </c>
      <c r="B695">
        <v>2.2000000000000002</v>
      </c>
    </row>
    <row r="696" spans="1:2" x14ac:dyDescent="0.3">
      <c r="A696">
        <v>68.88</v>
      </c>
      <c r="B696">
        <v>2.2400000000000002</v>
      </c>
    </row>
    <row r="697" spans="1:2" x14ac:dyDescent="0.3">
      <c r="A697">
        <v>68.900000000000006</v>
      </c>
      <c r="B697">
        <v>2.2599999999999998</v>
      </c>
    </row>
    <row r="698" spans="1:2" x14ac:dyDescent="0.3">
      <c r="A698">
        <v>68.92</v>
      </c>
      <c r="B698">
        <v>2.31</v>
      </c>
    </row>
    <row r="699" spans="1:2" x14ac:dyDescent="0.3">
      <c r="A699">
        <v>68.94</v>
      </c>
      <c r="B699">
        <v>2.34</v>
      </c>
    </row>
    <row r="700" spans="1:2" x14ac:dyDescent="0.3">
      <c r="A700">
        <v>68.959999999999994</v>
      </c>
      <c r="B700">
        <v>2.35</v>
      </c>
    </row>
    <row r="701" spans="1:2" x14ac:dyDescent="0.3">
      <c r="A701">
        <v>68.98</v>
      </c>
      <c r="B701">
        <v>2.37</v>
      </c>
    </row>
    <row r="702" spans="1:2" x14ac:dyDescent="0.3">
      <c r="A702">
        <v>69</v>
      </c>
      <c r="B702">
        <v>2.38</v>
      </c>
    </row>
    <row r="703" spans="1:2" x14ac:dyDescent="0.3">
      <c r="A703">
        <v>69.02</v>
      </c>
      <c r="B703">
        <v>2.39</v>
      </c>
    </row>
    <row r="704" spans="1:2" x14ac:dyDescent="0.3">
      <c r="A704">
        <v>69.040000000000006</v>
      </c>
      <c r="B704">
        <v>2.39</v>
      </c>
    </row>
    <row r="705" spans="1:2" x14ac:dyDescent="0.3">
      <c r="A705">
        <v>69.06</v>
      </c>
      <c r="B705">
        <v>2.38</v>
      </c>
    </row>
    <row r="706" spans="1:2" x14ac:dyDescent="0.3">
      <c r="A706">
        <v>69.08</v>
      </c>
      <c r="B706">
        <v>2.4</v>
      </c>
    </row>
    <row r="707" spans="1:2" x14ac:dyDescent="0.3">
      <c r="A707">
        <v>69.099999999999994</v>
      </c>
      <c r="B707">
        <v>2.39</v>
      </c>
    </row>
    <row r="708" spans="1:2" x14ac:dyDescent="0.3">
      <c r="A708">
        <v>69.12</v>
      </c>
      <c r="B708">
        <v>2.39</v>
      </c>
    </row>
    <row r="709" spans="1:2" x14ac:dyDescent="0.3">
      <c r="A709">
        <v>69.14</v>
      </c>
      <c r="B709">
        <v>2.41</v>
      </c>
    </row>
    <row r="710" spans="1:2" x14ac:dyDescent="0.3">
      <c r="A710">
        <v>69.16</v>
      </c>
      <c r="B710">
        <v>2.4</v>
      </c>
    </row>
    <row r="711" spans="1:2" x14ac:dyDescent="0.3">
      <c r="A711">
        <v>69.180000000000007</v>
      </c>
      <c r="B711">
        <v>2.41</v>
      </c>
    </row>
    <row r="712" spans="1:2" x14ac:dyDescent="0.3">
      <c r="A712">
        <v>69.2</v>
      </c>
      <c r="B712">
        <v>2.41</v>
      </c>
    </row>
    <row r="713" spans="1:2" x14ac:dyDescent="0.3">
      <c r="A713">
        <v>69.22</v>
      </c>
      <c r="B713">
        <v>2.4</v>
      </c>
    </row>
    <row r="714" spans="1:2" x14ac:dyDescent="0.3">
      <c r="A714">
        <v>69.239999999999995</v>
      </c>
      <c r="B714">
        <v>2.4</v>
      </c>
    </row>
    <row r="715" spans="1:2" x14ac:dyDescent="0.3">
      <c r="A715">
        <v>69.260000000000005</v>
      </c>
      <c r="B715">
        <v>2.4</v>
      </c>
    </row>
    <row r="716" spans="1:2" x14ac:dyDescent="0.3">
      <c r="A716">
        <v>69.28</v>
      </c>
      <c r="B716">
        <v>2.42</v>
      </c>
    </row>
    <row r="717" spans="1:2" x14ac:dyDescent="0.3">
      <c r="A717">
        <v>69.3</v>
      </c>
      <c r="B717">
        <v>2.41</v>
      </c>
    </row>
    <row r="718" spans="1:2" x14ac:dyDescent="0.3">
      <c r="A718">
        <v>69.319999999999993</v>
      </c>
      <c r="B718">
        <v>2.4300000000000002</v>
      </c>
    </row>
    <row r="719" spans="1:2" x14ac:dyDescent="0.3">
      <c r="A719">
        <v>69.34</v>
      </c>
      <c r="B719">
        <v>2.4500000000000002</v>
      </c>
    </row>
    <row r="720" spans="1:2" x14ac:dyDescent="0.3">
      <c r="A720">
        <v>69.36</v>
      </c>
      <c r="B720">
        <v>2.4500000000000002</v>
      </c>
    </row>
    <row r="721" spans="1:2" x14ac:dyDescent="0.3">
      <c r="A721">
        <v>69.38</v>
      </c>
      <c r="B721">
        <v>2.4700000000000002</v>
      </c>
    </row>
    <row r="722" spans="1:2" x14ac:dyDescent="0.3">
      <c r="A722">
        <v>69.400000000000006</v>
      </c>
      <c r="B722">
        <v>2.4700000000000002</v>
      </c>
    </row>
    <row r="723" spans="1:2" x14ac:dyDescent="0.3">
      <c r="A723">
        <v>69.42</v>
      </c>
      <c r="B723">
        <v>2.4900000000000002</v>
      </c>
    </row>
    <row r="724" spans="1:2" x14ac:dyDescent="0.3">
      <c r="A724">
        <v>69.44</v>
      </c>
      <c r="B724">
        <v>2.5</v>
      </c>
    </row>
    <row r="725" spans="1:2" x14ac:dyDescent="0.3">
      <c r="A725">
        <v>69.459999999999994</v>
      </c>
      <c r="B725">
        <v>2.5099999999999998</v>
      </c>
    </row>
    <row r="726" spans="1:2" x14ac:dyDescent="0.3">
      <c r="A726">
        <v>69.48</v>
      </c>
      <c r="B726">
        <v>2.5299999999999998</v>
      </c>
    </row>
    <row r="727" spans="1:2" x14ac:dyDescent="0.3">
      <c r="A727">
        <v>69.5</v>
      </c>
      <c r="B727">
        <v>2.5299999999999998</v>
      </c>
    </row>
    <row r="728" spans="1:2" x14ac:dyDescent="0.3">
      <c r="A728">
        <v>69.52</v>
      </c>
      <c r="B728">
        <v>2.5299999999999998</v>
      </c>
    </row>
    <row r="729" spans="1:2" x14ac:dyDescent="0.3">
      <c r="A729">
        <v>69.540000000000006</v>
      </c>
      <c r="B729">
        <v>2.5299999999999998</v>
      </c>
    </row>
    <row r="730" spans="1:2" x14ac:dyDescent="0.3">
      <c r="A730">
        <v>69.56</v>
      </c>
      <c r="B730">
        <v>2.52</v>
      </c>
    </row>
    <row r="731" spans="1:2" x14ac:dyDescent="0.3">
      <c r="A731">
        <v>69.58</v>
      </c>
      <c r="B731">
        <v>2.5099999999999998</v>
      </c>
    </row>
    <row r="732" spans="1:2" x14ac:dyDescent="0.3">
      <c r="A732">
        <v>69.599999999999994</v>
      </c>
      <c r="B732">
        <v>2.48</v>
      </c>
    </row>
    <row r="733" spans="1:2" x14ac:dyDescent="0.3">
      <c r="A733">
        <v>69.62</v>
      </c>
      <c r="B733">
        <v>2.4700000000000002</v>
      </c>
    </row>
    <row r="734" spans="1:2" x14ac:dyDescent="0.3">
      <c r="A734">
        <v>69.64</v>
      </c>
      <c r="B734">
        <v>2.4500000000000002</v>
      </c>
    </row>
    <row r="735" spans="1:2" x14ac:dyDescent="0.3">
      <c r="A735">
        <v>69.66</v>
      </c>
      <c r="B735">
        <v>2.42</v>
      </c>
    </row>
    <row r="736" spans="1:2" x14ac:dyDescent="0.3">
      <c r="A736">
        <v>69.680000000000007</v>
      </c>
      <c r="B736">
        <v>2.4300000000000002</v>
      </c>
    </row>
    <row r="737" spans="1:2" x14ac:dyDescent="0.3">
      <c r="A737">
        <v>69.7</v>
      </c>
      <c r="B737">
        <v>2.39</v>
      </c>
    </row>
    <row r="738" spans="1:2" x14ac:dyDescent="0.3">
      <c r="A738">
        <v>69.72</v>
      </c>
      <c r="B738">
        <v>2.36</v>
      </c>
    </row>
    <row r="739" spans="1:2" x14ac:dyDescent="0.3">
      <c r="A739">
        <v>69.739999999999995</v>
      </c>
      <c r="B739">
        <v>2.3199999999999998</v>
      </c>
    </row>
    <row r="740" spans="1:2" x14ac:dyDescent="0.3">
      <c r="A740">
        <v>69.760000000000005</v>
      </c>
      <c r="B740">
        <v>2.2599999999999998</v>
      </c>
    </row>
    <row r="741" spans="1:2" x14ac:dyDescent="0.3">
      <c r="A741">
        <v>69.78</v>
      </c>
      <c r="B741">
        <v>2.2200000000000002</v>
      </c>
    </row>
    <row r="742" spans="1:2" x14ac:dyDescent="0.3">
      <c r="A742">
        <v>69.8</v>
      </c>
      <c r="B742">
        <v>2.17</v>
      </c>
    </row>
    <row r="743" spans="1:2" x14ac:dyDescent="0.3">
      <c r="A743">
        <v>69.819999999999993</v>
      </c>
      <c r="B743">
        <v>2.16</v>
      </c>
    </row>
    <row r="744" spans="1:2" x14ac:dyDescent="0.3">
      <c r="A744">
        <v>69.84</v>
      </c>
      <c r="B744">
        <v>2.16</v>
      </c>
    </row>
    <row r="745" spans="1:2" x14ac:dyDescent="0.3">
      <c r="A745">
        <v>69.86</v>
      </c>
      <c r="B745">
        <v>2.19</v>
      </c>
    </row>
    <row r="746" spans="1:2" x14ac:dyDescent="0.3">
      <c r="A746">
        <v>69.88</v>
      </c>
      <c r="B746">
        <v>2.23</v>
      </c>
    </row>
    <row r="747" spans="1:2" x14ac:dyDescent="0.3">
      <c r="A747">
        <v>69.900000000000006</v>
      </c>
      <c r="B747">
        <v>2.2599999999999998</v>
      </c>
    </row>
    <row r="748" spans="1:2" x14ac:dyDescent="0.3">
      <c r="A748">
        <v>69.92</v>
      </c>
      <c r="B748">
        <v>2.29</v>
      </c>
    </row>
    <row r="749" spans="1:2" x14ac:dyDescent="0.3">
      <c r="A749">
        <v>69.94</v>
      </c>
      <c r="B749">
        <v>2.2999999999999998</v>
      </c>
    </row>
    <row r="750" spans="1:2" x14ac:dyDescent="0.3">
      <c r="A750">
        <v>69.959999999999994</v>
      </c>
      <c r="B750">
        <v>2.33</v>
      </c>
    </row>
    <row r="751" spans="1:2" x14ac:dyDescent="0.3">
      <c r="A751">
        <v>69.98</v>
      </c>
      <c r="B751">
        <v>2.33</v>
      </c>
    </row>
    <row r="752" spans="1:2" x14ac:dyDescent="0.3">
      <c r="A752">
        <v>70</v>
      </c>
      <c r="B752">
        <v>2.35</v>
      </c>
    </row>
    <row r="753" spans="1:2" x14ac:dyDescent="0.3">
      <c r="A753">
        <v>70.02</v>
      </c>
      <c r="B753">
        <v>2.38</v>
      </c>
    </row>
    <row r="754" spans="1:2" x14ac:dyDescent="0.3">
      <c r="A754">
        <v>70.040000000000006</v>
      </c>
      <c r="B754">
        <v>2.37</v>
      </c>
    </row>
    <row r="755" spans="1:2" x14ac:dyDescent="0.3">
      <c r="A755">
        <v>70.06</v>
      </c>
      <c r="B755">
        <v>2.39</v>
      </c>
    </row>
    <row r="756" spans="1:2" x14ac:dyDescent="0.3">
      <c r="A756">
        <v>70.08</v>
      </c>
      <c r="B756">
        <v>2.41</v>
      </c>
    </row>
    <row r="757" spans="1:2" x14ac:dyDescent="0.3">
      <c r="A757">
        <v>70.099999999999994</v>
      </c>
      <c r="B757">
        <v>2.41</v>
      </c>
    </row>
    <row r="758" spans="1:2" x14ac:dyDescent="0.3">
      <c r="A758">
        <v>70.12</v>
      </c>
      <c r="B758">
        <v>2.4300000000000002</v>
      </c>
    </row>
    <row r="759" spans="1:2" x14ac:dyDescent="0.3">
      <c r="A759">
        <v>70.14</v>
      </c>
      <c r="B759">
        <v>2.4700000000000002</v>
      </c>
    </row>
    <row r="760" spans="1:2" x14ac:dyDescent="0.3">
      <c r="A760">
        <v>70.16</v>
      </c>
      <c r="B760">
        <v>2.48</v>
      </c>
    </row>
    <row r="761" spans="1:2" x14ac:dyDescent="0.3">
      <c r="A761">
        <v>70.180000000000007</v>
      </c>
      <c r="B761">
        <v>2.5099999999999998</v>
      </c>
    </row>
    <row r="762" spans="1:2" x14ac:dyDescent="0.3">
      <c r="A762">
        <v>70.2</v>
      </c>
      <c r="B762">
        <v>2.5499999999999998</v>
      </c>
    </row>
    <row r="763" spans="1:2" x14ac:dyDescent="0.3">
      <c r="A763">
        <v>70.22</v>
      </c>
      <c r="B763">
        <v>2.56</v>
      </c>
    </row>
    <row r="764" spans="1:2" x14ac:dyDescent="0.3">
      <c r="A764">
        <v>70.239999999999995</v>
      </c>
      <c r="B764">
        <v>2.58</v>
      </c>
    </row>
    <row r="765" spans="1:2" x14ac:dyDescent="0.3">
      <c r="A765">
        <v>70.260000000000005</v>
      </c>
      <c r="B765">
        <v>2.6</v>
      </c>
    </row>
    <row r="766" spans="1:2" x14ac:dyDescent="0.3">
      <c r="A766">
        <v>70.28</v>
      </c>
      <c r="B766">
        <v>2.61</v>
      </c>
    </row>
    <row r="767" spans="1:2" x14ac:dyDescent="0.3">
      <c r="A767">
        <v>70.3</v>
      </c>
      <c r="B767">
        <v>2.62</v>
      </c>
    </row>
    <row r="768" spans="1:2" x14ac:dyDescent="0.3">
      <c r="A768">
        <v>70.319999999999993</v>
      </c>
      <c r="B768">
        <v>2.61</v>
      </c>
    </row>
    <row r="769" spans="1:2" x14ac:dyDescent="0.3">
      <c r="A769">
        <v>70.34</v>
      </c>
      <c r="B769">
        <v>2.62</v>
      </c>
    </row>
    <row r="770" spans="1:2" x14ac:dyDescent="0.3">
      <c r="A770">
        <v>70.36</v>
      </c>
      <c r="B770">
        <v>2.59</v>
      </c>
    </row>
    <row r="771" spans="1:2" x14ac:dyDescent="0.3">
      <c r="A771">
        <v>70.38</v>
      </c>
      <c r="B771">
        <v>2.58</v>
      </c>
    </row>
    <row r="772" spans="1:2" x14ac:dyDescent="0.3">
      <c r="A772">
        <v>70.400000000000006</v>
      </c>
      <c r="B772">
        <v>2.5499999999999998</v>
      </c>
    </row>
    <row r="773" spans="1:2" x14ac:dyDescent="0.3">
      <c r="A773">
        <v>70.42</v>
      </c>
      <c r="B773">
        <v>2.52</v>
      </c>
    </row>
    <row r="774" spans="1:2" x14ac:dyDescent="0.3">
      <c r="A774">
        <v>70.44</v>
      </c>
      <c r="B774">
        <v>2.5299999999999998</v>
      </c>
    </row>
    <row r="775" spans="1:2" x14ac:dyDescent="0.3">
      <c r="A775">
        <v>70.459999999999994</v>
      </c>
      <c r="B775">
        <v>2.5099999999999998</v>
      </c>
    </row>
    <row r="776" spans="1:2" x14ac:dyDescent="0.3">
      <c r="A776">
        <v>70.48</v>
      </c>
      <c r="B776">
        <v>2.5299999999999998</v>
      </c>
    </row>
    <row r="777" spans="1:2" x14ac:dyDescent="0.3">
      <c r="A777">
        <v>70.5</v>
      </c>
      <c r="B777">
        <v>2.5299999999999998</v>
      </c>
    </row>
    <row r="778" spans="1:2" x14ac:dyDescent="0.3">
      <c r="A778">
        <v>70.52</v>
      </c>
      <c r="B778">
        <v>2.5299999999999998</v>
      </c>
    </row>
    <row r="779" spans="1:2" x14ac:dyDescent="0.3">
      <c r="A779">
        <v>70.540000000000006</v>
      </c>
      <c r="B779">
        <v>2.5499999999999998</v>
      </c>
    </row>
    <row r="780" spans="1:2" x14ac:dyDescent="0.3">
      <c r="A780">
        <v>70.56</v>
      </c>
      <c r="B780">
        <v>2.5099999999999998</v>
      </c>
    </row>
    <row r="781" spans="1:2" x14ac:dyDescent="0.3">
      <c r="A781">
        <v>70.58</v>
      </c>
      <c r="B781">
        <v>2.52</v>
      </c>
    </row>
    <row r="782" spans="1:2" x14ac:dyDescent="0.3">
      <c r="A782">
        <v>70.599999999999994</v>
      </c>
      <c r="B782">
        <v>2.52</v>
      </c>
    </row>
    <row r="783" spans="1:2" x14ac:dyDescent="0.3">
      <c r="A783">
        <v>70.62</v>
      </c>
      <c r="B783">
        <v>2.5</v>
      </c>
    </row>
    <row r="784" spans="1:2" x14ac:dyDescent="0.3">
      <c r="A784">
        <v>70.64</v>
      </c>
      <c r="B784">
        <v>2.5099999999999998</v>
      </c>
    </row>
    <row r="785" spans="1:2" x14ac:dyDescent="0.3">
      <c r="A785">
        <v>70.66</v>
      </c>
      <c r="B785">
        <v>2.52</v>
      </c>
    </row>
    <row r="786" spans="1:2" x14ac:dyDescent="0.3">
      <c r="A786">
        <v>70.680000000000007</v>
      </c>
      <c r="B786">
        <v>2.5099999999999998</v>
      </c>
    </row>
    <row r="787" spans="1:2" x14ac:dyDescent="0.3">
      <c r="A787">
        <v>70.7</v>
      </c>
      <c r="B787">
        <v>2.5</v>
      </c>
    </row>
    <row r="788" spans="1:2" x14ac:dyDescent="0.3">
      <c r="A788">
        <v>70.72</v>
      </c>
      <c r="B788">
        <v>2.5</v>
      </c>
    </row>
    <row r="789" spans="1:2" x14ac:dyDescent="0.3">
      <c r="A789">
        <v>70.739999999999995</v>
      </c>
      <c r="B789">
        <v>2.4900000000000002</v>
      </c>
    </row>
    <row r="790" spans="1:2" x14ac:dyDescent="0.3">
      <c r="A790">
        <v>70.760000000000005</v>
      </c>
      <c r="B790">
        <v>2.48</v>
      </c>
    </row>
    <row r="791" spans="1:2" x14ac:dyDescent="0.3">
      <c r="A791">
        <v>70.78</v>
      </c>
      <c r="B791">
        <v>2.4700000000000002</v>
      </c>
    </row>
    <row r="792" spans="1:2" x14ac:dyDescent="0.3">
      <c r="A792">
        <v>70.8</v>
      </c>
      <c r="B792">
        <v>2.4700000000000002</v>
      </c>
    </row>
    <row r="793" spans="1:2" x14ac:dyDescent="0.3">
      <c r="A793">
        <v>70.819999999999993</v>
      </c>
      <c r="B793">
        <v>2.4500000000000002</v>
      </c>
    </row>
    <row r="794" spans="1:2" x14ac:dyDescent="0.3">
      <c r="A794">
        <v>70.84</v>
      </c>
      <c r="B794">
        <v>2.4300000000000002</v>
      </c>
    </row>
    <row r="795" spans="1:2" x14ac:dyDescent="0.3">
      <c r="A795">
        <v>70.86</v>
      </c>
      <c r="B795">
        <v>2.42</v>
      </c>
    </row>
    <row r="796" spans="1:2" x14ac:dyDescent="0.3">
      <c r="A796">
        <v>70.88</v>
      </c>
      <c r="B796">
        <v>2.38</v>
      </c>
    </row>
    <row r="797" spans="1:2" x14ac:dyDescent="0.3">
      <c r="A797">
        <v>70.900000000000006</v>
      </c>
      <c r="B797">
        <v>2.39</v>
      </c>
    </row>
    <row r="798" spans="1:2" x14ac:dyDescent="0.3">
      <c r="A798">
        <v>70.92</v>
      </c>
      <c r="B798">
        <v>2.41</v>
      </c>
    </row>
    <row r="799" spans="1:2" x14ac:dyDescent="0.3">
      <c r="A799">
        <v>70.94</v>
      </c>
      <c r="B799">
        <v>2.41</v>
      </c>
    </row>
    <row r="800" spans="1:2" x14ac:dyDescent="0.3">
      <c r="A800">
        <v>70.959999999999994</v>
      </c>
      <c r="B800">
        <v>2.41</v>
      </c>
    </row>
    <row r="801" spans="1:2" x14ac:dyDescent="0.3">
      <c r="A801">
        <v>70.98</v>
      </c>
      <c r="B801">
        <v>2.41</v>
      </c>
    </row>
    <row r="802" spans="1:2" x14ac:dyDescent="0.3">
      <c r="A802">
        <v>71</v>
      </c>
      <c r="B802">
        <v>2.38</v>
      </c>
    </row>
    <row r="803" spans="1:2" x14ac:dyDescent="0.3">
      <c r="A803">
        <v>71.02</v>
      </c>
      <c r="B803">
        <v>2.34</v>
      </c>
    </row>
    <row r="804" spans="1:2" x14ac:dyDescent="0.3">
      <c r="A804">
        <v>71.040000000000006</v>
      </c>
      <c r="B804">
        <v>2.2799999999999998</v>
      </c>
    </row>
    <row r="805" spans="1:2" x14ac:dyDescent="0.3">
      <c r="A805">
        <v>71.06</v>
      </c>
      <c r="B805">
        <v>2.21</v>
      </c>
    </row>
    <row r="806" spans="1:2" x14ac:dyDescent="0.3">
      <c r="A806">
        <v>71.08</v>
      </c>
      <c r="B806">
        <v>2.16</v>
      </c>
    </row>
    <row r="807" spans="1:2" x14ac:dyDescent="0.3">
      <c r="A807">
        <v>71.099999999999994</v>
      </c>
      <c r="B807">
        <v>2.11</v>
      </c>
    </row>
    <row r="808" spans="1:2" x14ac:dyDescent="0.3">
      <c r="A808">
        <v>71.12</v>
      </c>
      <c r="B808">
        <v>2.0699999999999998</v>
      </c>
    </row>
    <row r="809" spans="1:2" x14ac:dyDescent="0.3">
      <c r="A809">
        <v>71.14</v>
      </c>
      <c r="B809">
        <v>2.02</v>
      </c>
    </row>
    <row r="810" spans="1:2" x14ac:dyDescent="0.3">
      <c r="A810">
        <v>71.16</v>
      </c>
      <c r="B810">
        <v>1.97</v>
      </c>
    </row>
    <row r="811" spans="1:2" x14ac:dyDescent="0.3">
      <c r="A811">
        <v>71.180000000000007</v>
      </c>
      <c r="B811">
        <v>1.92</v>
      </c>
    </row>
    <row r="812" spans="1:2" x14ac:dyDescent="0.3">
      <c r="A812">
        <v>71.2</v>
      </c>
      <c r="B812">
        <v>1.85</v>
      </c>
    </row>
    <row r="813" spans="1:2" x14ac:dyDescent="0.3">
      <c r="A813">
        <v>71.22</v>
      </c>
      <c r="B813">
        <v>1.77</v>
      </c>
    </row>
    <row r="814" spans="1:2" x14ac:dyDescent="0.3">
      <c r="A814">
        <v>71.239999999999995</v>
      </c>
      <c r="B814">
        <v>1.69</v>
      </c>
    </row>
    <row r="815" spans="1:2" x14ac:dyDescent="0.3">
      <c r="A815">
        <v>71.260000000000005</v>
      </c>
      <c r="B815">
        <v>1.62</v>
      </c>
    </row>
    <row r="816" spans="1:2" x14ac:dyDescent="0.3">
      <c r="A816">
        <v>71.28</v>
      </c>
      <c r="B816">
        <v>1.56</v>
      </c>
    </row>
    <row r="817" spans="1:2" x14ac:dyDescent="0.3">
      <c r="A817">
        <v>71.3</v>
      </c>
      <c r="B817">
        <v>1.52</v>
      </c>
    </row>
    <row r="818" spans="1:2" x14ac:dyDescent="0.3">
      <c r="A818">
        <v>71.319999999999993</v>
      </c>
      <c r="B818">
        <v>1.5</v>
      </c>
    </row>
    <row r="819" spans="1:2" x14ac:dyDescent="0.3">
      <c r="A819">
        <v>71.34</v>
      </c>
      <c r="B819">
        <v>1.49</v>
      </c>
    </row>
    <row r="820" spans="1:2" x14ac:dyDescent="0.3">
      <c r="A820">
        <v>71.36</v>
      </c>
      <c r="B820">
        <v>1.48</v>
      </c>
    </row>
    <row r="821" spans="1:2" x14ac:dyDescent="0.3">
      <c r="A821">
        <v>71.38</v>
      </c>
      <c r="B821">
        <v>1.49</v>
      </c>
    </row>
    <row r="822" spans="1:2" x14ac:dyDescent="0.3">
      <c r="A822">
        <v>71.400000000000006</v>
      </c>
      <c r="B822">
        <v>1.47</v>
      </c>
    </row>
    <row r="823" spans="1:2" x14ac:dyDescent="0.3">
      <c r="A823">
        <v>71.42</v>
      </c>
      <c r="B823">
        <v>1.45</v>
      </c>
    </row>
    <row r="824" spans="1:2" x14ac:dyDescent="0.3">
      <c r="A824">
        <v>71.44</v>
      </c>
      <c r="B824">
        <v>1.45</v>
      </c>
    </row>
    <row r="825" spans="1:2" x14ac:dyDescent="0.3">
      <c r="A825">
        <v>71.459999999999994</v>
      </c>
      <c r="B825">
        <v>1.43</v>
      </c>
    </row>
    <row r="826" spans="1:2" x14ac:dyDescent="0.3">
      <c r="A826">
        <v>71.48</v>
      </c>
      <c r="B826">
        <v>1.4</v>
      </c>
    </row>
    <row r="827" spans="1:2" x14ac:dyDescent="0.3">
      <c r="A827">
        <v>71.5</v>
      </c>
      <c r="B827">
        <v>1.39</v>
      </c>
    </row>
    <row r="828" spans="1:2" x14ac:dyDescent="0.3">
      <c r="A828">
        <v>71.52</v>
      </c>
      <c r="B828">
        <v>1.38</v>
      </c>
    </row>
    <row r="829" spans="1:2" x14ac:dyDescent="0.3">
      <c r="A829">
        <v>71.540000000000006</v>
      </c>
      <c r="B829">
        <v>1.37</v>
      </c>
    </row>
    <row r="830" spans="1:2" x14ac:dyDescent="0.3">
      <c r="A830">
        <v>71.56</v>
      </c>
      <c r="B830">
        <v>1.36</v>
      </c>
    </row>
    <row r="831" spans="1:2" x14ac:dyDescent="0.3">
      <c r="A831">
        <v>71.58</v>
      </c>
      <c r="B831">
        <v>1.35</v>
      </c>
    </row>
    <row r="832" spans="1:2" x14ac:dyDescent="0.3">
      <c r="A832">
        <v>71.599999999999994</v>
      </c>
      <c r="B832">
        <v>1.35</v>
      </c>
    </row>
    <row r="833" spans="1:2" x14ac:dyDescent="0.3">
      <c r="A833">
        <v>71.62</v>
      </c>
      <c r="B833">
        <v>1.33</v>
      </c>
    </row>
    <row r="834" spans="1:2" x14ac:dyDescent="0.3">
      <c r="A834">
        <v>71.64</v>
      </c>
      <c r="B834">
        <v>1.34</v>
      </c>
    </row>
    <row r="835" spans="1:2" x14ac:dyDescent="0.3">
      <c r="A835">
        <v>71.66</v>
      </c>
      <c r="B835">
        <v>1.35</v>
      </c>
    </row>
    <row r="836" spans="1:2" x14ac:dyDescent="0.3">
      <c r="A836">
        <v>71.680000000000007</v>
      </c>
      <c r="B836">
        <v>1.36</v>
      </c>
    </row>
    <row r="837" spans="1:2" x14ac:dyDescent="0.3">
      <c r="A837">
        <v>71.7</v>
      </c>
      <c r="B837">
        <v>1.41</v>
      </c>
    </row>
    <row r="838" spans="1:2" x14ac:dyDescent="0.3">
      <c r="A838">
        <v>71.72</v>
      </c>
      <c r="B838">
        <v>1.46</v>
      </c>
    </row>
    <row r="839" spans="1:2" x14ac:dyDescent="0.3">
      <c r="A839">
        <v>71.739999999999995</v>
      </c>
      <c r="B839">
        <v>1.51</v>
      </c>
    </row>
    <row r="840" spans="1:2" x14ac:dyDescent="0.3">
      <c r="A840">
        <v>71.760000000000005</v>
      </c>
      <c r="B840">
        <v>1.58</v>
      </c>
    </row>
    <row r="841" spans="1:2" x14ac:dyDescent="0.3">
      <c r="A841">
        <v>71.78</v>
      </c>
      <c r="B841">
        <v>1.65</v>
      </c>
    </row>
    <row r="842" spans="1:2" x14ac:dyDescent="0.3">
      <c r="A842">
        <v>71.8</v>
      </c>
      <c r="B842">
        <v>1.71</v>
      </c>
    </row>
    <row r="843" spans="1:2" x14ac:dyDescent="0.3">
      <c r="A843">
        <v>71.819999999999993</v>
      </c>
      <c r="B843">
        <v>1.76</v>
      </c>
    </row>
    <row r="844" spans="1:2" x14ac:dyDescent="0.3">
      <c r="A844">
        <v>71.84</v>
      </c>
      <c r="B844">
        <v>1.82</v>
      </c>
    </row>
    <row r="845" spans="1:2" x14ac:dyDescent="0.3">
      <c r="A845">
        <v>71.86</v>
      </c>
      <c r="B845">
        <v>1.86</v>
      </c>
    </row>
    <row r="846" spans="1:2" x14ac:dyDescent="0.3">
      <c r="A846">
        <v>71.88</v>
      </c>
      <c r="B846">
        <v>1.89</v>
      </c>
    </row>
    <row r="847" spans="1:2" x14ac:dyDescent="0.3">
      <c r="A847">
        <v>71.900000000000006</v>
      </c>
      <c r="B847">
        <v>1.94</v>
      </c>
    </row>
    <row r="848" spans="1:2" x14ac:dyDescent="0.3">
      <c r="A848">
        <v>71.92</v>
      </c>
      <c r="B848">
        <v>1.96</v>
      </c>
    </row>
    <row r="849" spans="1:2" x14ac:dyDescent="0.3">
      <c r="A849">
        <v>71.94</v>
      </c>
      <c r="B849">
        <v>1.99</v>
      </c>
    </row>
    <row r="850" spans="1:2" x14ac:dyDescent="0.3">
      <c r="A850">
        <v>71.959999999999994</v>
      </c>
      <c r="B850">
        <v>2.02</v>
      </c>
    </row>
    <row r="851" spans="1:2" x14ac:dyDescent="0.3">
      <c r="A851">
        <v>71.98</v>
      </c>
      <c r="B851">
        <v>2.0499999999999998</v>
      </c>
    </row>
    <row r="852" spans="1:2" x14ac:dyDescent="0.3">
      <c r="A852">
        <v>72</v>
      </c>
      <c r="B852">
        <v>2.08</v>
      </c>
    </row>
    <row r="853" spans="1:2" x14ac:dyDescent="0.3">
      <c r="A853">
        <v>72.02</v>
      </c>
      <c r="B853">
        <v>2.1</v>
      </c>
    </row>
    <row r="854" spans="1:2" x14ac:dyDescent="0.3">
      <c r="A854">
        <v>72.040000000000006</v>
      </c>
      <c r="B854">
        <v>2.13</v>
      </c>
    </row>
    <row r="855" spans="1:2" x14ac:dyDescent="0.3">
      <c r="A855">
        <v>72.06</v>
      </c>
      <c r="B855">
        <v>2.14</v>
      </c>
    </row>
    <row r="856" spans="1:2" x14ac:dyDescent="0.3">
      <c r="A856">
        <v>72.08</v>
      </c>
      <c r="B856">
        <v>2.15</v>
      </c>
    </row>
    <row r="857" spans="1:2" x14ac:dyDescent="0.3">
      <c r="A857">
        <v>72.099999999999994</v>
      </c>
      <c r="B857">
        <v>2.15</v>
      </c>
    </row>
    <row r="858" spans="1:2" x14ac:dyDescent="0.3">
      <c r="A858">
        <v>72.12</v>
      </c>
      <c r="B858">
        <v>2.13</v>
      </c>
    </row>
    <row r="859" spans="1:2" x14ac:dyDescent="0.3">
      <c r="A859">
        <v>72.14</v>
      </c>
      <c r="B859">
        <v>2.1</v>
      </c>
    </row>
    <row r="860" spans="1:2" x14ac:dyDescent="0.3">
      <c r="A860">
        <v>72.16</v>
      </c>
      <c r="B860">
        <v>2.08</v>
      </c>
    </row>
    <row r="861" spans="1:2" x14ac:dyDescent="0.3">
      <c r="A861">
        <v>72.180000000000007</v>
      </c>
      <c r="B861">
        <v>2.04</v>
      </c>
    </row>
    <row r="862" spans="1:2" x14ac:dyDescent="0.3">
      <c r="A862">
        <v>72.2</v>
      </c>
      <c r="B862">
        <v>2</v>
      </c>
    </row>
    <row r="863" spans="1:2" x14ac:dyDescent="0.3">
      <c r="A863">
        <v>72.22</v>
      </c>
      <c r="B863">
        <v>1.98</v>
      </c>
    </row>
    <row r="864" spans="1:2" x14ac:dyDescent="0.3">
      <c r="A864">
        <v>72.239999999999995</v>
      </c>
      <c r="B864">
        <v>1.95</v>
      </c>
    </row>
    <row r="865" spans="1:2" x14ac:dyDescent="0.3">
      <c r="A865">
        <v>72.260000000000005</v>
      </c>
      <c r="B865">
        <v>1.92</v>
      </c>
    </row>
    <row r="866" spans="1:2" x14ac:dyDescent="0.3">
      <c r="A866">
        <v>72.28</v>
      </c>
      <c r="B866">
        <v>1.91</v>
      </c>
    </row>
    <row r="867" spans="1:2" x14ac:dyDescent="0.3">
      <c r="A867">
        <v>72.3</v>
      </c>
      <c r="B867">
        <v>1.88</v>
      </c>
    </row>
    <row r="868" spans="1:2" x14ac:dyDescent="0.3">
      <c r="A868">
        <v>72.319999999999993</v>
      </c>
      <c r="B868">
        <v>1.85</v>
      </c>
    </row>
    <row r="869" spans="1:2" x14ac:dyDescent="0.3">
      <c r="A869">
        <v>72.34</v>
      </c>
      <c r="B869">
        <v>1.83</v>
      </c>
    </row>
    <row r="870" spans="1:2" x14ac:dyDescent="0.3">
      <c r="A870">
        <v>72.36</v>
      </c>
      <c r="B870">
        <v>1.78</v>
      </c>
    </row>
    <row r="871" spans="1:2" x14ac:dyDescent="0.3">
      <c r="A871">
        <v>72.38</v>
      </c>
      <c r="B871">
        <v>1.74</v>
      </c>
    </row>
    <row r="872" spans="1:2" x14ac:dyDescent="0.3">
      <c r="A872">
        <v>72.400000000000006</v>
      </c>
      <c r="B872">
        <v>1.71</v>
      </c>
    </row>
    <row r="873" spans="1:2" x14ac:dyDescent="0.3">
      <c r="A873">
        <v>72.42</v>
      </c>
      <c r="B873">
        <v>1.67</v>
      </c>
    </row>
    <row r="874" spans="1:2" x14ac:dyDescent="0.3">
      <c r="A874">
        <v>72.44</v>
      </c>
      <c r="B874">
        <v>1.66</v>
      </c>
    </row>
    <row r="875" spans="1:2" x14ac:dyDescent="0.3">
      <c r="A875">
        <v>72.459999999999994</v>
      </c>
      <c r="B875">
        <v>1.65</v>
      </c>
    </row>
    <row r="876" spans="1:2" x14ac:dyDescent="0.3">
      <c r="A876">
        <v>72.48</v>
      </c>
      <c r="B876">
        <v>1.65</v>
      </c>
    </row>
    <row r="877" spans="1:2" x14ac:dyDescent="0.3">
      <c r="A877">
        <v>72.5</v>
      </c>
      <c r="B877">
        <v>1.65</v>
      </c>
    </row>
    <row r="878" spans="1:2" x14ac:dyDescent="0.3">
      <c r="A878">
        <v>72.52</v>
      </c>
      <c r="B878">
        <v>1.64</v>
      </c>
    </row>
    <row r="879" spans="1:2" x14ac:dyDescent="0.3">
      <c r="A879">
        <v>72.540000000000006</v>
      </c>
      <c r="B879">
        <v>1.62</v>
      </c>
    </row>
    <row r="880" spans="1:2" x14ac:dyDescent="0.3">
      <c r="A880">
        <v>72.56</v>
      </c>
      <c r="B880">
        <v>1.59</v>
      </c>
    </row>
    <row r="881" spans="1:2" x14ac:dyDescent="0.3">
      <c r="A881">
        <v>72.58</v>
      </c>
      <c r="B881">
        <v>1.54</v>
      </c>
    </row>
    <row r="882" spans="1:2" x14ac:dyDescent="0.3">
      <c r="A882">
        <v>72.599999999999994</v>
      </c>
      <c r="B882">
        <v>1.5</v>
      </c>
    </row>
    <row r="883" spans="1:2" x14ac:dyDescent="0.3">
      <c r="A883">
        <v>72.62</v>
      </c>
      <c r="B883">
        <v>1.46</v>
      </c>
    </row>
    <row r="884" spans="1:2" x14ac:dyDescent="0.3">
      <c r="A884">
        <v>72.64</v>
      </c>
      <c r="B884">
        <v>1.47</v>
      </c>
    </row>
    <row r="885" spans="1:2" x14ac:dyDescent="0.3">
      <c r="A885">
        <v>72.66</v>
      </c>
      <c r="B885">
        <v>1.49</v>
      </c>
    </row>
    <row r="886" spans="1:2" x14ac:dyDescent="0.3">
      <c r="A886">
        <v>72.680000000000007</v>
      </c>
      <c r="B886">
        <v>1.54</v>
      </c>
    </row>
    <row r="887" spans="1:2" x14ac:dyDescent="0.3">
      <c r="A887">
        <v>72.7</v>
      </c>
      <c r="B887">
        <v>1.63</v>
      </c>
    </row>
    <row r="888" spans="1:2" x14ac:dyDescent="0.3">
      <c r="A888">
        <v>72.72</v>
      </c>
      <c r="B888">
        <v>1.69</v>
      </c>
    </row>
    <row r="889" spans="1:2" x14ac:dyDescent="0.3">
      <c r="A889">
        <v>72.739999999999995</v>
      </c>
      <c r="B889">
        <v>1.76</v>
      </c>
    </row>
    <row r="890" spans="1:2" x14ac:dyDescent="0.3">
      <c r="A890">
        <v>72.760000000000005</v>
      </c>
      <c r="B890">
        <v>1.82</v>
      </c>
    </row>
    <row r="891" spans="1:2" x14ac:dyDescent="0.3">
      <c r="A891">
        <v>72.78</v>
      </c>
      <c r="B891">
        <v>1.85</v>
      </c>
    </row>
    <row r="892" spans="1:2" x14ac:dyDescent="0.3">
      <c r="A892">
        <v>72.8</v>
      </c>
      <c r="B892">
        <v>1.89</v>
      </c>
    </row>
    <row r="893" spans="1:2" x14ac:dyDescent="0.3">
      <c r="A893">
        <v>72.819999999999993</v>
      </c>
      <c r="B893">
        <v>1.9</v>
      </c>
    </row>
    <row r="894" spans="1:2" x14ac:dyDescent="0.3">
      <c r="A894">
        <v>72.84</v>
      </c>
      <c r="B894">
        <v>1.91</v>
      </c>
    </row>
    <row r="895" spans="1:2" x14ac:dyDescent="0.3">
      <c r="A895">
        <v>72.86</v>
      </c>
      <c r="B895">
        <v>1.92</v>
      </c>
    </row>
    <row r="896" spans="1:2" x14ac:dyDescent="0.3">
      <c r="A896">
        <v>72.88</v>
      </c>
      <c r="B896">
        <v>1.93</v>
      </c>
    </row>
    <row r="897" spans="1:2" x14ac:dyDescent="0.3">
      <c r="A897">
        <v>72.900000000000006</v>
      </c>
      <c r="B897">
        <v>1.96</v>
      </c>
    </row>
    <row r="898" spans="1:2" x14ac:dyDescent="0.3">
      <c r="A898">
        <v>72.92</v>
      </c>
      <c r="B898">
        <v>1.99</v>
      </c>
    </row>
    <row r="899" spans="1:2" x14ac:dyDescent="0.3">
      <c r="A899">
        <v>72.94</v>
      </c>
      <c r="B899">
        <v>2.02</v>
      </c>
    </row>
    <row r="900" spans="1:2" x14ac:dyDescent="0.3">
      <c r="A900">
        <v>72.959999999999994</v>
      </c>
      <c r="B900">
        <v>2.06</v>
      </c>
    </row>
    <row r="901" spans="1:2" x14ac:dyDescent="0.3">
      <c r="A901">
        <v>72.98</v>
      </c>
      <c r="B901">
        <v>2.11</v>
      </c>
    </row>
    <row r="902" spans="1:2" x14ac:dyDescent="0.3">
      <c r="A902">
        <v>73</v>
      </c>
      <c r="B902">
        <v>2.13</v>
      </c>
    </row>
    <row r="903" spans="1:2" x14ac:dyDescent="0.3">
      <c r="A903">
        <v>73.02</v>
      </c>
      <c r="B903">
        <v>2.15</v>
      </c>
    </row>
    <row r="904" spans="1:2" x14ac:dyDescent="0.3">
      <c r="A904">
        <v>73.040000000000006</v>
      </c>
      <c r="B904">
        <v>2.15</v>
      </c>
    </row>
    <row r="905" spans="1:2" x14ac:dyDescent="0.3">
      <c r="A905">
        <v>73.06</v>
      </c>
      <c r="B905">
        <v>2.15</v>
      </c>
    </row>
    <row r="906" spans="1:2" x14ac:dyDescent="0.3">
      <c r="A906">
        <v>73.08</v>
      </c>
      <c r="B906">
        <v>2.13</v>
      </c>
    </row>
    <row r="907" spans="1:2" x14ac:dyDescent="0.3">
      <c r="A907">
        <v>73.099999999999994</v>
      </c>
      <c r="B907">
        <v>2.1</v>
      </c>
    </row>
    <row r="908" spans="1:2" x14ac:dyDescent="0.3">
      <c r="A908">
        <v>73.12</v>
      </c>
      <c r="B908">
        <v>2.0499999999999998</v>
      </c>
    </row>
    <row r="909" spans="1:2" x14ac:dyDescent="0.3">
      <c r="A909">
        <v>73.14</v>
      </c>
      <c r="B909">
        <v>2.0099999999999998</v>
      </c>
    </row>
    <row r="910" spans="1:2" x14ac:dyDescent="0.3">
      <c r="A910">
        <v>73.16</v>
      </c>
      <c r="B910">
        <v>1.95</v>
      </c>
    </row>
    <row r="911" spans="1:2" x14ac:dyDescent="0.3">
      <c r="A911">
        <v>73.180000000000007</v>
      </c>
      <c r="B911">
        <v>1.91</v>
      </c>
    </row>
    <row r="912" spans="1:2" x14ac:dyDescent="0.3">
      <c r="A912">
        <v>73.2</v>
      </c>
      <c r="B912">
        <v>1.88</v>
      </c>
    </row>
    <row r="913" spans="1:2" x14ac:dyDescent="0.3">
      <c r="A913">
        <v>73.22</v>
      </c>
      <c r="B913">
        <v>1.84</v>
      </c>
    </row>
    <row r="914" spans="1:2" x14ac:dyDescent="0.3">
      <c r="A914">
        <v>73.239999999999995</v>
      </c>
      <c r="B914">
        <v>1.82</v>
      </c>
    </row>
    <row r="915" spans="1:2" x14ac:dyDescent="0.3">
      <c r="A915">
        <v>73.260000000000005</v>
      </c>
      <c r="B915">
        <v>1.82</v>
      </c>
    </row>
    <row r="916" spans="1:2" x14ac:dyDescent="0.3">
      <c r="A916">
        <v>73.28</v>
      </c>
      <c r="B916">
        <v>1.81</v>
      </c>
    </row>
    <row r="917" spans="1:2" x14ac:dyDescent="0.3">
      <c r="A917">
        <v>73.3</v>
      </c>
      <c r="B917">
        <v>1.8</v>
      </c>
    </row>
    <row r="918" spans="1:2" x14ac:dyDescent="0.3">
      <c r="A918">
        <v>73.319999999999993</v>
      </c>
      <c r="B918">
        <v>1.8</v>
      </c>
    </row>
    <row r="919" spans="1:2" x14ac:dyDescent="0.3">
      <c r="A919">
        <v>73.34</v>
      </c>
      <c r="B919">
        <v>1.78</v>
      </c>
    </row>
    <row r="920" spans="1:2" x14ac:dyDescent="0.3">
      <c r="A920">
        <v>73.36</v>
      </c>
      <c r="B920">
        <v>1.75</v>
      </c>
    </row>
    <row r="921" spans="1:2" x14ac:dyDescent="0.3">
      <c r="A921">
        <v>73.38</v>
      </c>
      <c r="B921">
        <v>1.72</v>
      </c>
    </row>
    <row r="922" spans="1:2" x14ac:dyDescent="0.3">
      <c r="A922">
        <v>73.400000000000006</v>
      </c>
      <c r="B922">
        <v>1.67</v>
      </c>
    </row>
    <row r="923" spans="1:2" x14ac:dyDescent="0.3">
      <c r="A923">
        <v>73.42</v>
      </c>
      <c r="B923">
        <v>1.63</v>
      </c>
    </row>
    <row r="924" spans="1:2" x14ac:dyDescent="0.3">
      <c r="A924">
        <v>73.44</v>
      </c>
      <c r="B924">
        <v>1.58</v>
      </c>
    </row>
    <row r="925" spans="1:2" x14ac:dyDescent="0.3">
      <c r="A925">
        <v>73.459999999999994</v>
      </c>
      <c r="B925">
        <v>1.55</v>
      </c>
    </row>
    <row r="926" spans="1:2" x14ac:dyDescent="0.3">
      <c r="A926">
        <v>73.48</v>
      </c>
      <c r="B926">
        <v>1.53</v>
      </c>
    </row>
    <row r="927" spans="1:2" x14ac:dyDescent="0.3">
      <c r="A927">
        <v>73.5</v>
      </c>
      <c r="B927">
        <v>1.51</v>
      </c>
    </row>
    <row r="928" spans="1:2" x14ac:dyDescent="0.3">
      <c r="A928">
        <v>73.52</v>
      </c>
      <c r="B928">
        <v>1.52</v>
      </c>
    </row>
    <row r="929" spans="1:2" x14ac:dyDescent="0.3">
      <c r="A929">
        <v>73.540000000000006</v>
      </c>
      <c r="B929">
        <v>1.54</v>
      </c>
    </row>
    <row r="930" spans="1:2" x14ac:dyDescent="0.3">
      <c r="A930">
        <v>73.56</v>
      </c>
      <c r="B930">
        <v>1.57</v>
      </c>
    </row>
    <row r="931" spans="1:2" x14ac:dyDescent="0.3">
      <c r="A931">
        <v>73.58</v>
      </c>
      <c r="B931">
        <v>1.62</v>
      </c>
    </row>
    <row r="932" spans="1:2" x14ac:dyDescent="0.3">
      <c r="A932">
        <v>73.599999999999994</v>
      </c>
      <c r="B932">
        <v>1.66</v>
      </c>
    </row>
    <row r="933" spans="1:2" x14ac:dyDescent="0.3">
      <c r="A933">
        <v>73.62</v>
      </c>
      <c r="B933">
        <v>1.71</v>
      </c>
    </row>
    <row r="934" spans="1:2" x14ac:dyDescent="0.3">
      <c r="A934">
        <v>73.64</v>
      </c>
      <c r="B934">
        <v>1.75</v>
      </c>
    </row>
    <row r="935" spans="1:2" x14ac:dyDescent="0.3">
      <c r="A935">
        <v>73.66</v>
      </c>
      <c r="B935">
        <v>1.77</v>
      </c>
    </row>
    <row r="936" spans="1:2" x14ac:dyDescent="0.3">
      <c r="A936">
        <v>73.680000000000007</v>
      </c>
      <c r="B936">
        <v>1.8</v>
      </c>
    </row>
    <row r="937" spans="1:2" x14ac:dyDescent="0.3">
      <c r="A937">
        <v>73.7</v>
      </c>
      <c r="B937">
        <v>1.81</v>
      </c>
    </row>
    <row r="938" spans="1:2" x14ac:dyDescent="0.3">
      <c r="A938">
        <v>73.72</v>
      </c>
      <c r="B938">
        <v>1.82</v>
      </c>
    </row>
    <row r="939" spans="1:2" x14ac:dyDescent="0.3">
      <c r="A939">
        <v>73.739999999999995</v>
      </c>
      <c r="B939">
        <v>1.86</v>
      </c>
    </row>
    <row r="940" spans="1:2" x14ac:dyDescent="0.3">
      <c r="A940">
        <v>73.760000000000005</v>
      </c>
      <c r="B940">
        <v>1.89</v>
      </c>
    </row>
    <row r="941" spans="1:2" x14ac:dyDescent="0.3">
      <c r="A941">
        <v>73.78</v>
      </c>
      <c r="B941">
        <v>1.91</v>
      </c>
    </row>
    <row r="942" spans="1:2" x14ac:dyDescent="0.3">
      <c r="A942">
        <v>73.8</v>
      </c>
      <c r="B942">
        <v>1.97</v>
      </c>
    </row>
    <row r="943" spans="1:2" x14ac:dyDescent="0.3">
      <c r="A943">
        <v>73.819999999999993</v>
      </c>
      <c r="B943">
        <v>1.99</v>
      </c>
    </row>
    <row r="944" spans="1:2" x14ac:dyDescent="0.3">
      <c r="A944">
        <v>73.84</v>
      </c>
      <c r="B944">
        <v>2.04</v>
      </c>
    </row>
    <row r="945" spans="1:2" x14ac:dyDescent="0.3">
      <c r="A945">
        <v>73.86</v>
      </c>
      <c r="B945">
        <v>2.11</v>
      </c>
    </row>
    <row r="946" spans="1:2" x14ac:dyDescent="0.3">
      <c r="A946">
        <v>73.88</v>
      </c>
      <c r="B946">
        <v>2.14</v>
      </c>
    </row>
    <row r="947" spans="1:2" x14ac:dyDescent="0.3">
      <c r="A947">
        <v>73.900000000000006</v>
      </c>
      <c r="B947">
        <v>2.21</v>
      </c>
    </row>
    <row r="948" spans="1:2" x14ac:dyDescent="0.3">
      <c r="A948">
        <v>73.92</v>
      </c>
      <c r="B948">
        <v>2.25</v>
      </c>
    </row>
    <row r="949" spans="1:2" x14ac:dyDescent="0.3">
      <c r="A949">
        <v>73.94</v>
      </c>
      <c r="B949">
        <v>2.2799999999999998</v>
      </c>
    </row>
    <row r="950" spans="1:2" x14ac:dyDescent="0.3">
      <c r="A950">
        <v>73.959999999999994</v>
      </c>
      <c r="B950">
        <v>2.31</v>
      </c>
    </row>
    <row r="951" spans="1:2" x14ac:dyDescent="0.3">
      <c r="A951">
        <v>73.98</v>
      </c>
      <c r="B951">
        <v>2.3199999999999998</v>
      </c>
    </row>
    <row r="952" spans="1:2" x14ac:dyDescent="0.3">
      <c r="A952">
        <v>74</v>
      </c>
      <c r="B952">
        <v>2.33</v>
      </c>
    </row>
    <row r="953" spans="1:2" x14ac:dyDescent="0.3">
      <c r="A953">
        <v>74.02</v>
      </c>
      <c r="B953">
        <v>2.33</v>
      </c>
    </row>
    <row r="954" spans="1:2" x14ac:dyDescent="0.3">
      <c r="A954">
        <v>74.040000000000006</v>
      </c>
      <c r="B954">
        <v>2.34</v>
      </c>
    </row>
    <row r="955" spans="1:2" x14ac:dyDescent="0.3">
      <c r="A955">
        <v>74.06</v>
      </c>
      <c r="B955">
        <v>2.36</v>
      </c>
    </row>
    <row r="956" spans="1:2" x14ac:dyDescent="0.3">
      <c r="A956">
        <v>74.08</v>
      </c>
      <c r="B956">
        <v>2.37</v>
      </c>
    </row>
    <row r="957" spans="1:2" x14ac:dyDescent="0.3">
      <c r="A957">
        <v>74.099999999999994</v>
      </c>
      <c r="B957">
        <v>2.38</v>
      </c>
    </row>
    <row r="958" spans="1:2" x14ac:dyDescent="0.3">
      <c r="A958">
        <v>74.12</v>
      </c>
      <c r="B958">
        <v>2.41</v>
      </c>
    </row>
    <row r="959" spans="1:2" x14ac:dyDescent="0.3">
      <c r="A959">
        <v>74.14</v>
      </c>
      <c r="B959">
        <v>2.4300000000000002</v>
      </c>
    </row>
    <row r="960" spans="1:2" x14ac:dyDescent="0.3">
      <c r="A960">
        <v>74.16</v>
      </c>
      <c r="B960">
        <v>2.4500000000000002</v>
      </c>
    </row>
    <row r="961" spans="1:2" x14ac:dyDescent="0.3">
      <c r="A961">
        <v>74.180000000000007</v>
      </c>
      <c r="B961">
        <v>2.4900000000000002</v>
      </c>
    </row>
    <row r="962" spans="1:2" x14ac:dyDescent="0.3">
      <c r="A962">
        <v>74.2</v>
      </c>
      <c r="B962">
        <v>2.5</v>
      </c>
    </row>
    <row r="963" spans="1:2" x14ac:dyDescent="0.3">
      <c r="A963">
        <v>74.22</v>
      </c>
      <c r="B963">
        <v>2.4900000000000002</v>
      </c>
    </row>
    <row r="964" spans="1:2" x14ac:dyDescent="0.3">
      <c r="A964">
        <v>74.239999999999995</v>
      </c>
      <c r="B964">
        <v>2.5</v>
      </c>
    </row>
    <row r="965" spans="1:2" x14ac:dyDescent="0.3">
      <c r="A965">
        <v>74.260000000000005</v>
      </c>
      <c r="B965">
        <v>2.4700000000000002</v>
      </c>
    </row>
    <row r="966" spans="1:2" x14ac:dyDescent="0.3">
      <c r="A966">
        <v>74.28</v>
      </c>
      <c r="B966">
        <v>2.46</v>
      </c>
    </row>
    <row r="967" spans="1:2" x14ac:dyDescent="0.3">
      <c r="A967">
        <v>74.3</v>
      </c>
      <c r="B967">
        <v>2.4500000000000002</v>
      </c>
    </row>
    <row r="968" spans="1:2" x14ac:dyDescent="0.3">
      <c r="A968">
        <v>74.319999999999993</v>
      </c>
      <c r="B968">
        <v>2.44</v>
      </c>
    </row>
    <row r="969" spans="1:2" x14ac:dyDescent="0.3">
      <c r="A969">
        <v>74.34</v>
      </c>
      <c r="B969">
        <v>2.46</v>
      </c>
    </row>
    <row r="970" spans="1:2" x14ac:dyDescent="0.3">
      <c r="A970">
        <v>74.36</v>
      </c>
      <c r="B970">
        <v>2.46</v>
      </c>
    </row>
    <row r="971" spans="1:2" x14ac:dyDescent="0.3">
      <c r="A971">
        <v>74.38</v>
      </c>
      <c r="B971">
        <v>2.4700000000000002</v>
      </c>
    </row>
    <row r="972" spans="1:2" x14ac:dyDescent="0.3">
      <c r="A972">
        <v>74.400000000000006</v>
      </c>
      <c r="B972">
        <v>2.4700000000000002</v>
      </c>
    </row>
    <row r="973" spans="1:2" x14ac:dyDescent="0.3">
      <c r="A973">
        <v>74.42</v>
      </c>
      <c r="B973">
        <v>2.4700000000000002</v>
      </c>
    </row>
    <row r="974" spans="1:2" x14ac:dyDescent="0.3">
      <c r="A974">
        <v>74.44</v>
      </c>
      <c r="B974">
        <v>2.4500000000000002</v>
      </c>
    </row>
    <row r="975" spans="1:2" x14ac:dyDescent="0.3">
      <c r="A975">
        <v>74.459999999999994</v>
      </c>
      <c r="B975">
        <v>2.4500000000000002</v>
      </c>
    </row>
    <row r="976" spans="1:2" x14ac:dyDescent="0.3">
      <c r="A976">
        <v>74.48</v>
      </c>
      <c r="B976">
        <v>2.4500000000000002</v>
      </c>
    </row>
    <row r="977" spans="1:2" x14ac:dyDescent="0.3">
      <c r="A977">
        <v>74.5</v>
      </c>
      <c r="B977">
        <v>2.42</v>
      </c>
    </row>
    <row r="978" spans="1:2" x14ac:dyDescent="0.3">
      <c r="A978">
        <v>74.52</v>
      </c>
      <c r="B978">
        <v>2.4300000000000002</v>
      </c>
    </row>
    <row r="979" spans="1:2" x14ac:dyDescent="0.3">
      <c r="A979">
        <v>74.540000000000006</v>
      </c>
      <c r="B979">
        <v>2.42</v>
      </c>
    </row>
    <row r="980" spans="1:2" x14ac:dyDescent="0.3">
      <c r="A980">
        <v>74.56</v>
      </c>
      <c r="B980">
        <v>2.4</v>
      </c>
    </row>
    <row r="981" spans="1:2" x14ac:dyDescent="0.3">
      <c r="A981">
        <v>74.58</v>
      </c>
      <c r="B981">
        <v>2.41</v>
      </c>
    </row>
    <row r="982" spans="1:2" x14ac:dyDescent="0.3">
      <c r="A982">
        <v>74.599999999999994</v>
      </c>
      <c r="B982">
        <v>2.42</v>
      </c>
    </row>
    <row r="983" spans="1:2" x14ac:dyDescent="0.3">
      <c r="A983">
        <v>74.62</v>
      </c>
      <c r="B983">
        <v>2.41</v>
      </c>
    </row>
    <row r="984" spans="1:2" x14ac:dyDescent="0.3">
      <c r="A984">
        <v>74.64</v>
      </c>
      <c r="B984">
        <v>2.4300000000000002</v>
      </c>
    </row>
    <row r="985" spans="1:2" x14ac:dyDescent="0.3">
      <c r="A985">
        <v>74.66</v>
      </c>
      <c r="B985">
        <v>2.4300000000000002</v>
      </c>
    </row>
    <row r="986" spans="1:2" x14ac:dyDescent="0.3">
      <c r="A986">
        <v>74.680000000000007</v>
      </c>
      <c r="B986">
        <v>2.4300000000000002</v>
      </c>
    </row>
    <row r="987" spans="1:2" x14ac:dyDescent="0.3">
      <c r="A987">
        <v>74.7</v>
      </c>
      <c r="B987">
        <v>2.44</v>
      </c>
    </row>
    <row r="988" spans="1:2" x14ac:dyDescent="0.3">
      <c r="A988">
        <v>74.72</v>
      </c>
      <c r="B988">
        <v>2.42</v>
      </c>
    </row>
    <row r="989" spans="1:2" x14ac:dyDescent="0.3">
      <c r="A989">
        <v>74.739999999999995</v>
      </c>
      <c r="B989">
        <v>2.4500000000000002</v>
      </c>
    </row>
    <row r="990" spans="1:2" x14ac:dyDescent="0.3">
      <c r="A990">
        <v>74.760000000000005</v>
      </c>
      <c r="B990">
        <v>2.46</v>
      </c>
    </row>
    <row r="991" spans="1:2" x14ac:dyDescent="0.3">
      <c r="A991">
        <v>74.78</v>
      </c>
      <c r="B991">
        <v>2.4500000000000002</v>
      </c>
    </row>
    <row r="992" spans="1:2" x14ac:dyDescent="0.3">
      <c r="A992">
        <v>74.8</v>
      </c>
      <c r="B992">
        <v>2.4700000000000002</v>
      </c>
    </row>
    <row r="993" spans="1:2" x14ac:dyDescent="0.3">
      <c r="A993">
        <v>74.819999999999993</v>
      </c>
      <c r="B993">
        <v>2.48</v>
      </c>
    </row>
    <row r="994" spans="1:2" x14ac:dyDescent="0.3">
      <c r="A994">
        <v>74.84</v>
      </c>
      <c r="B994">
        <v>2.46</v>
      </c>
    </row>
    <row r="995" spans="1:2" x14ac:dyDescent="0.3">
      <c r="A995">
        <v>74.86</v>
      </c>
      <c r="B995">
        <v>2.48</v>
      </c>
    </row>
    <row r="996" spans="1:2" x14ac:dyDescent="0.3">
      <c r="A996">
        <v>74.88</v>
      </c>
      <c r="B996">
        <v>2.4700000000000002</v>
      </c>
    </row>
    <row r="997" spans="1:2" x14ac:dyDescent="0.3">
      <c r="A997">
        <v>74.900000000000006</v>
      </c>
      <c r="B997">
        <v>2.4700000000000002</v>
      </c>
    </row>
    <row r="998" spans="1:2" x14ac:dyDescent="0.3">
      <c r="A998">
        <v>74.92</v>
      </c>
      <c r="B998">
        <v>2.48</v>
      </c>
    </row>
    <row r="999" spans="1:2" x14ac:dyDescent="0.3">
      <c r="A999">
        <v>74.94</v>
      </c>
      <c r="B999">
        <v>2.48</v>
      </c>
    </row>
    <row r="1000" spans="1:2" x14ac:dyDescent="0.3">
      <c r="A1000">
        <v>74.959999999999994</v>
      </c>
      <c r="B1000">
        <v>2.48</v>
      </c>
    </row>
    <row r="1001" spans="1:2" x14ac:dyDescent="0.3">
      <c r="A1001">
        <v>74.98</v>
      </c>
      <c r="B1001">
        <v>2.48</v>
      </c>
    </row>
    <row r="1002" spans="1:2" x14ac:dyDescent="0.3">
      <c r="A1002">
        <v>75</v>
      </c>
      <c r="B1002">
        <v>2.48</v>
      </c>
    </row>
    <row r="1003" spans="1:2" x14ac:dyDescent="0.3">
      <c r="A1003">
        <v>75.02</v>
      </c>
      <c r="B1003">
        <v>2.48</v>
      </c>
    </row>
    <row r="1004" spans="1:2" x14ac:dyDescent="0.3">
      <c r="A1004">
        <v>75.040000000000006</v>
      </c>
      <c r="B1004">
        <v>2.48</v>
      </c>
    </row>
    <row r="1005" spans="1:2" x14ac:dyDescent="0.3">
      <c r="A1005">
        <v>75.06</v>
      </c>
      <c r="B1005">
        <v>2.48</v>
      </c>
    </row>
    <row r="1006" spans="1:2" x14ac:dyDescent="0.3">
      <c r="A1006">
        <v>75.08</v>
      </c>
      <c r="B1006">
        <v>2.4700000000000002</v>
      </c>
    </row>
    <row r="1007" spans="1:2" x14ac:dyDescent="0.3">
      <c r="A1007">
        <v>75.099999999999994</v>
      </c>
      <c r="B1007">
        <v>2.4700000000000002</v>
      </c>
    </row>
    <row r="1008" spans="1:2" x14ac:dyDescent="0.3">
      <c r="A1008">
        <v>75.12</v>
      </c>
      <c r="B1008">
        <v>2.4700000000000002</v>
      </c>
    </row>
    <row r="1009" spans="1:2" x14ac:dyDescent="0.3">
      <c r="A1009">
        <v>75.14</v>
      </c>
      <c r="B1009">
        <v>2.46</v>
      </c>
    </row>
    <row r="1010" spans="1:2" x14ac:dyDescent="0.3">
      <c r="A1010">
        <v>75.16</v>
      </c>
      <c r="B1010">
        <v>2.4700000000000002</v>
      </c>
    </row>
    <row r="1011" spans="1:2" x14ac:dyDescent="0.3">
      <c r="A1011">
        <v>75.180000000000007</v>
      </c>
      <c r="B1011">
        <v>2.48</v>
      </c>
    </row>
    <row r="1012" spans="1:2" x14ac:dyDescent="0.3">
      <c r="A1012">
        <v>75.2</v>
      </c>
      <c r="B1012">
        <v>2.4900000000000002</v>
      </c>
    </row>
    <row r="1013" spans="1:2" x14ac:dyDescent="0.3">
      <c r="A1013">
        <v>75.22</v>
      </c>
      <c r="B1013">
        <v>2.4900000000000002</v>
      </c>
    </row>
    <row r="1014" spans="1:2" x14ac:dyDescent="0.3">
      <c r="A1014">
        <v>75.239999999999995</v>
      </c>
      <c r="B1014">
        <v>2.5</v>
      </c>
    </row>
    <row r="1015" spans="1:2" x14ac:dyDescent="0.3">
      <c r="A1015">
        <v>75.260000000000005</v>
      </c>
      <c r="B1015">
        <v>2.4900000000000002</v>
      </c>
    </row>
    <row r="1016" spans="1:2" x14ac:dyDescent="0.3">
      <c r="A1016">
        <v>75.28</v>
      </c>
      <c r="B1016">
        <v>2.4700000000000002</v>
      </c>
    </row>
    <row r="1017" spans="1:2" x14ac:dyDescent="0.3">
      <c r="A1017">
        <v>75.3</v>
      </c>
      <c r="B1017">
        <v>2.4700000000000002</v>
      </c>
    </row>
    <row r="1018" spans="1:2" x14ac:dyDescent="0.3">
      <c r="A1018">
        <v>75.319999999999993</v>
      </c>
      <c r="B1018">
        <v>2.46</v>
      </c>
    </row>
    <row r="1019" spans="1:2" x14ac:dyDescent="0.3">
      <c r="A1019">
        <v>75.34</v>
      </c>
      <c r="B1019">
        <v>2.4700000000000002</v>
      </c>
    </row>
    <row r="1020" spans="1:2" x14ac:dyDescent="0.3">
      <c r="A1020">
        <v>75.36</v>
      </c>
      <c r="B1020">
        <v>2.48</v>
      </c>
    </row>
    <row r="1021" spans="1:2" x14ac:dyDescent="0.3">
      <c r="A1021">
        <v>75.38</v>
      </c>
      <c r="B1021">
        <v>2.5</v>
      </c>
    </row>
    <row r="1022" spans="1:2" x14ac:dyDescent="0.3">
      <c r="A1022">
        <v>75.400000000000006</v>
      </c>
      <c r="B1022">
        <v>2.5099999999999998</v>
      </c>
    </row>
    <row r="1023" spans="1:2" x14ac:dyDescent="0.3">
      <c r="A1023">
        <v>75.42</v>
      </c>
      <c r="B1023">
        <v>2.5</v>
      </c>
    </row>
    <row r="1024" spans="1:2" x14ac:dyDescent="0.3">
      <c r="A1024">
        <v>75.44</v>
      </c>
      <c r="B1024">
        <v>2.5099999999999998</v>
      </c>
    </row>
    <row r="1025" spans="1:2" x14ac:dyDescent="0.3">
      <c r="A1025">
        <v>75.459999999999994</v>
      </c>
      <c r="B1025">
        <v>2.5</v>
      </c>
    </row>
    <row r="1026" spans="1:2" x14ac:dyDescent="0.3">
      <c r="A1026">
        <v>75.48</v>
      </c>
      <c r="B1026">
        <v>2.4700000000000002</v>
      </c>
    </row>
    <row r="1027" spans="1:2" x14ac:dyDescent="0.3">
      <c r="A1027">
        <v>75.5</v>
      </c>
      <c r="B1027">
        <v>2.4500000000000002</v>
      </c>
    </row>
    <row r="1028" spans="1:2" x14ac:dyDescent="0.3">
      <c r="A1028">
        <v>75.52</v>
      </c>
      <c r="B1028">
        <v>2.4300000000000002</v>
      </c>
    </row>
    <row r="1029" spans="1:2" x14ac:dyDescent="0.3">
      <c r="A1029">
        <v>75.540000000000006</v>
      </c>
      <c r="B1029">
        <v>2.41</v>
      </c>
    </row>
    <row r="1030" spans="1:2" x14ac:dyDescent="0.3">
      <c r="A1030">
        <v>75.56</v>
      </c>
      <c r="B1030">
        <v>2.38</v>
      </c>
    </row>
    <row r="1031" spans="1:2" x14ac:dyDescent="0.3">
      <c r="A1031">
        <v>75.58</v>
      </c>
      <c r="B1031">
        <v>2.38</v>
      </c>
    </row>
    <row r="1032" spans="1:2" x14ac:dyDescent="0.3">
      <c r="A1032">
        <v>75.599999999999994</v>
      </c>
      <c r="B1032">
        <v>2.37</v>
      </c>
    </row>
    <row r="1033" spans="1:2" x14ac:dyDescent="0.3">
      <c r="A1033">
        <v>75.62</v>
      </c>
      <c r="B1033">
        <v>2.38</v>
      </c>
    </row>
    <row r="1034" spans="1:2" x14ac:dyDescent="0.3">
      <c r="A1034">
        <v>75.64</v>
      </c>
      <c r="B1034">
        <v>2.41</v>
      </c>
    </row>
    <row r="1035" spans="1:2" x14ac:dyDescent="0.3">
      <c r="A1035">
        <v>75.66</v>
      </c>
      <c r="B1035">
        <v>2.4300000000000002</v>
      </c>
    </row>
    <row r="1036" spans="1:2" x14ac:dyDescent="0.3">
      <c r="A1036">
        <v>75.680000000000007</v>
      </c>
      <c r="B1036">
        <v>2.4500000000000002</v>
      </c>
    </row>
    <row r="1037" spans="1:2" x14ac:dyDescent="0.3">
      <c r="A1037">
        <v>75.7</v>
      </c>
      <c r="B1037">
        <v>2.48</v>
      </c>
    </row>
    <row r="1038" spans="1:2" x14ac:dyDescent="0.3">
      <c r="A1038">
        <v>75.72</v>
      </c>
      <c r="B1038">
        <v>2.4900000000000002</v>
      </c>
    </row>
    <row r="1039" spans="1:2" x14ac:dyDescent="0.3">
      <c r="A1039">
        <v>75.739999999999995</v>
      </c>
      <c r="B1039">
        <v>2.48</v>
      </c>
    </row>
    <row r="1040" spans="1:2" x14ac:dyDescent="0.3">
      <c r="A1040">
        <v>75.760000000000005</v>
      </c>
      <c r="B1040">
        <v>2.48</v>
      </c>
    </row>
    <row r="1041" spans="1:2" x14ac:dyDescent="0.3">
      <c r="A1041">
        <v>75.78</v>
      </c>
      <c r="B1041">
        <v>2.46</v>
      </c>
    </row>
    <row r="1042" spans="1:2" x14ac:dyDescent="0.3">
      <c r="A1042">
        <v>75.8</v>
      </c>
      <c r="B1042">
        <v>2.4500000000000002</v>
      </c>
    </row>
    <row r="1043" spans="1:2" x14ac:dyDescent="0.3">
      <c r="A1043">
        <v>75.819999999999993</v>
      </c>
      <c r="B1043">
        <v>2.46</v>
      </c>
    </row>
    <row r="1044" spans="1:2" x14ac:dyDescent="0.3">
      <c r="A1044">
        <v>75.84</v>
      </c>
      <c r="B1044">
        <v>2.44</v>
      </c>
    </row>
    <row r="1045" spans="1:2" x14ac:dyDescent="0.3">
      <c r="A1045">
        <v>75.86</v>
      </c>
      <c r="B1045">
        <v>2.46</v>
      </c>
    </row>
    <row r="1046" spans="1:2" x14ac:dyDescent="0.3">
      <c r="A1046">
        <v>75.88</v>
      </c>
      <c r="B1046">
        <v>2.4700000000000002</v>
      </c>
    </row>
    <row r="1047" spans="1:2" x14ac:dyDescent="0.3">
      <c r="A1047">
        <v>75.900000000000006</v>
      </c>
      <c r="B1047">
        <v>2.4700000000000002</v>
      </c>
    </row>
    <row r="1048" spans="1:2" x14ac:dyDescent="0.3">
      <c r="A1048">
        <v>75.92</v>
      </c>
      <c r="B1048">
        <v>2.4900000000000002</v>
      </c>
    </row>
    <row r="1049" spans="1:2" x14ac:dyDescent="0.3">
      <c r="A1049">
        <v>75.94</v>
      </c>
      <c r="B1049">
        <v>2.4900000000000002</v>
      </c>
    </row>
    <row r="1050" spans="1:2" x14ac:dyDescent="0.3">
      <c r="A1050">
        <v>75.959999999999994</v>
      </c>
      <c r="B1050">
        <v>2.4900000000000002</v>
      </c>
    </row>
    <row r="1051" spans="1:2" x14ac:dyDescent="0.3">
      <c r="A1051">
        <v>75.98</v>
      </c>
      <c r="B1051">
        <v>2.4900000000000002</v>
      </c>
    </row>
    <row r="1052" spans="1:2" x14ac:dyDescent="0.3">
      <c r="A1052">
        <v>76</v>
      </c>
      <c r="B1052">
        <v>2.4900000000000002</v>
      </c>
    </row>
    <row r="1053" spans="1:2" x14ac:dyDescent="0.3">
      <c r="A1053">
        <v>76.02</v>
      </c>
      <c r="B1053">
        <v>2.48</v>
      </c>
    </row>
    <row r="1054" spans="1:2" x14ac:dyDescent="0.3">
      <c r="A1054">
        <v>76.040000000000006</v>
      </c>
      <c r="B1054">
        <v>2.4900000000000002</v>
      </c>
    </row>
    <row r="1055" spans="1:2" x14ac:dyDescent="0.3">
      <c r="A1055">
        <v>76.06</v>
      </c>
      <c r="B1055">
        <v>2.4700000000000002</v>
      </c>
    </row>
    <row r="1056" spans="1:2" x14ac:dyDescent="0.3">
      <c r="A1056">
        <v>76.08</v>
      </c>
      <c r="B1056">
        <v>2.4700000000000002</v>
      </c>
    </row>
    <row r="1057" spans="1:2" x14ac:dyDescent="0.3">
      <c r="A1057">
        <v>76.099999999999994</v>
      </c>
      <c r="B1057">
        <v>2.48</v>
      </c>
    </row>
    <row r="1058" spans="1:2" x14ac:dyDescent="0.3">
      <c r="A1058">
        <v>76.12</v>
      </c>
      <c r="B1058">
        <v>2.4500000000000002</v>
      </c>
    </row>
    <row r="1059" spans="1:2" x14ac:dyDescent="0.3">
      <c r="A1059">
        <v>76.14</v>
      </c>
      <c r="B1059">
        <v>2.4500000000000002</v>
      </c>
    </row>
    <row r="1060" spans="1:2" x14ac:dyDescent="0.3">
      <c r="A1060">
        <v>76.16</v>
      </c>
      <c r="B1060">
        <v>2.44</v>
      </c>
    </row>
    <row r="1061" spans="1:2" x14ac:dyDescent="0.3">
      <c r="A1061">
        <v>76.180000000000007</v>
      </c>
      <c r="B1061">
        <v>2.42</v>
      </c>
    </row>
    <row r="1062" spans="1:2" x14ac:dyDescent="0.3">
      <c r="A1062">
        <v>76.2</v>
      </c>
      <c r="B1062">
        <v>2.4</v>
      </c>
    </row>
    <row r="1063" spans="1:2" x14ac:dyDescent="0.3">
      <c r="A1063">
        <v>76.22</v>
      </c>
      <c r="B1063">
        <v>2.39</v>
      </c>
    </row>
    <row r="1064" spans="1:2" x14ac:dyDescent="0.3">
      <c r="A1064">
        <v>76.239999999999995</v>
      </c>
      <c r="B1064">
        <v>2.36</v>
      </c>
    </row>
    <row r="1065" spans="1:2" x14ac:dyDescent="0.3">
      <c r="A1065">
        <v>76.260000000000005</v>
      </c>
      <c r="B1065">
        <v>2.34</v>
      </c>
    </row>
    <row r="1066" spans="1:2" x14ac:dyDescent="0.3">
      <c r="A1066">
        <v>76.28</v>
      </c>
      <c r="B1066">
        <v>2.33</v>
      </c>
    </row>
    <row r="1067" spans="1:2" x14ac:dyDescent="0.3">
      <c r="A1067">
        <v>76.3</v>
      </c>
      <c r="B1067">
        <v>2.31</v>
      </c>
    </row>
    <row r="1068" spans="1:2" x14ac:dyDescent="0.3">
      <c r="A1068">
        <v>76.319999999999993</v>
      </c>
      <c r="B1068">
        <v>2.33</v>
      </c>
    </row>
    <row r="1069" spans="1:2" x14ac:dyDescent="0.3">
      <c r="A1069">
        <v>76.34</v>
      </c>
      <c r="B1069">
        <v>2.37</v>
      </c>
    </row>
    <row r="1070" spans="1:2" x14ac:dyDescent="0.3">
      <c r="A1070">
        <v>76.36</v>
      </c>
      <c r="B1070">
        <v>2.4</v>
      </c>
    </row>
    <row r="1071" spans="1:2" x14ac:dyDescent="0.3">
      <c r="A1071">
        <v>76.38</v>
      </c>
      <c r="B1071">
        <v>2.4500000000000002</v>
      </c>
    </row>
    <row r="1072" spans="1:2" x14ac:dyDescent="0.3">
      <c r="A1072">
        <v>76.400000000000006</v>
      </c>
      <c r="B1072">
        <v>2.4900000000000002</v>
      </c>
    </row>
    <row r="1073" spans="1:2" x14ac:dyDescent="0.3">
      <c r="A1073">
        <v>76.42</v>
      </c>
      <c r="B1073">
        <v>2.52</v>
      </c>
    </row>
    <row r="1074" spans="1:2" x14ac:dyDescent="0.3">
      <c r="A1074">
        <v>76.44</v>
      </c>
      <c r="B1074">
        <v>2.5099999999999998</v>
      </c>
    </row>
    <row r="1075" spans="1:2" x14ac:dyDescent="0.3">
      <c r="A1075">
        <v>76.459999999999994</v>
      </c>
      <c r="B1075">
        <v>2.5</v>
      </c>
    </row>
    <row r="1076" spans="1:2" x14ac:dyDescent="0.3">
      <c r="A1076">
        <v>76.48</v>
      </c>
      <c r="B1076">
        <v>2.4700000000000002</v>
      </c>
    </row>
    <row r="1077" spans="1:2" x14ac:dyDescent="0.3">
      <c r="A1077">
        <v>76.5</v>
      </c>
      <c r="B1077">
        <v>2.39</v>
      </c>
    </row>
    <row r="1078" spans="1:2" x14ac:dyDescent="0.3">
      <c r="A1078">
        <v>76.52</v>
      </c>
      <c r="B1078">
        <v>2.36</v>
      </c>
    </row>
    <row r="1079" spans="1:2" x14ac:dyDescent="0.3">
      <c r="A1079">
        <v>76.540000000000006</v>
      </c>
      <c r="B1079">
        <v>2.33</v>
      </c>
    </row>
    <row r="1080" spans="1:2" x14ac:dyDescent="0.3">
      <c r="A1080">
        <v>76.56</v>
      </c>
      <c r="B1080">
        <v>2.27</v>
      </c>
    </row>
    <row r="1081" spans="1:2" x14ac:dyDescent="0.3">
      <c r="A1081">
        <v>76.58</v>
      </c>
      <c r="B1081">
        <v>2.2799999999999998</v>
      </c>
    </row>
    <row r="1082" spans="1:2" x14ac:dyDescent="0.3">
      <c r="A1082">
        <v>76.599999999999994</v>
      </c>
      <c r="B1082">
        <v>2.2799999999999998</v>
      </c>
    </row>
    <row r="1083" spans="1:2" x14ac:dyDescent="0.3">
      <c r="A1083">
        <v>76.62</v>
      </c>
      <c r="B1083">
        <v>2.2599999999999998</v>
      </c>
    </row>
    <row r="1084" spans="1:2" x14ac:dyDescent="0.3">
      <c r="A1084">
        <v>76.64</v>
      </c>
      <c r="B1084">
        <v>2.27</v>
      </c>
    </row>
    <row r="1085" spans="1:2" x14ac:dyDescent="0.3">
      <c r="A1085">
        <v>76.66</v>
      </c>
      <c r="B1085">
        <v>2.2799999999999998</v>
      </c>
    </row>
    <row r="1086" spans="1:2" x14ac:dyDescent="0.3">
      <c r="A1086">
        <v>76.680000000000007</v>
      </c>
      <c r="B1086">
        <v>2.2599999999999998</v>
      </c>
    </row>
    <row r="1087" spans="1:2" x14ac:dyDescent="0.3">
      <c r="A1087">
        <v>76.7</v>
      </c>
      <c r="B1087">
        <v>2.27</v>
      </c>
    </row>
    <row r="1088" spans="1:2" x14ac:dyDescent="0.3">
      <c r="A1088">
        <v>76.72</v>
      </c>
      <c r="B1088">
        <v>2.2799999999999998</v>
      </c>
    </row>
    <row r="1089" spans="1:2" x14ac:dyDescent="0.3">
      <c r="A1089">
        <v>76.739999999999995</v>
      </c>
      <c r="B1089">
        <v>2.29</v>
      </c>
    </row>
    <row r="1090" spans="1:2" x14ac:dyDescent="0.3">
      <c r="A1090">
        <v>76.760000000000005</v>
      </c>
      <c r="B1090">
        <v>2.2999999999999998</v>
      </c>
    </row>
    <row r="1091" spans="1:2" x14ac:dyDescent="0.3">
      <c r="A1091">
        <v>76.78</v>
      </c>
      <c r="B1091">
        <v>2.3199999999999998</v>
      </c>
    </row>
    <row r="1092" spans="1:2" x14ac:dyDescent="0.3">
      <c r="A1092">
        <v>76.8</v>
      </c>
      <c r="B1092">
        <v>2.35</v>
      </c>
    </row>
    <row r="1093" spans="1:2" x14ac:dyDescent="0.3">
      <c r="A1093">
        <v>76.819999999999993</v>
      </c>
      <c r="B1093">
        <v>2.36</v>
      </c>
    </row>
    <row r="1094" spans="1:2" x14ac:dyDescent="0.3">
      <c r="A1094">
        <v>76.84</v>
      </c>
      <c r="B1094">
        <v>2.38</v>
      </c>
    </row>
    <row r="1095" spans="1:2" x14ac:dyDescent="0.3">
      <c r="A1095">
        <v>76.86</v>
      </c>
      <c r="B1095">
        <v>2.4</v>
      </c>
    </row>
    <row r="1096" spans="1:2" x14ac:dyDescent="0.3">
      <c r="A1096">
        <v>76.88</v>
      </c>
      <c r="B1096">
        <v>2.41</v>
      </c>
    </row>
    <row r="1097" spans="1:2" x14ac:dyDescent="0.3">
      <c r="A1097">
        <v>76.900000000000006</v>
      </c>
      <c r="B1097">
        <v>2.41</v>
      </c>
    </row>
    <row r="1098" spans="1:2" x14ac:dyDescent="0.3">
      <c r="A1098">
        <v>76.92</v>
      </c>
      <c r="B1098">
        <v>2.4300000000000002</v>
      </c>
    </row>
    <row r="1099" spans="1:2" x14ac:dyDescent="0.3">
      <c r="A1099">
        <v>76.94</v>
      </c>
      <c r="B1099">
        <v>2.42</v>
      </c>
    </row>
    <row r="1100" spans="1:2" x14ac:dyDescent="0.3">
      <c r="A1100">
        <v>76.959999999999994</v>
      </c>
      <c r="B1100">
        <v>2.4300000000000002</v>
      </c>
    </row>
    <row r="1101" spans="1:2" x14ac:dyDescent="0.3">
      <c r="A1101">
        <v>76.98</v>
      </c>
      <c r="B1101">
        <v>2.4500000000000002</v>
      </c>
    </row>
    <row r="1102" spans="1:2" x14ac:dyDescent="0.3">
      <c r="A1102">
        <v>77</v>
      </c>
      <c r="B1102">
        <v>2.44</v>
      </c>
    </row>
    <row r="1103" spans="1:2" x14ac:dyDescent="0.3">
      <c r="A1103">
        <v>77.02</v>
      </c>
      <c r="B1103">
        <v>2.4500000000000002</v>
      </c>
    </row>
    <row r="1104" spans="1:2" x14ac:dyDescent="0.3">
      <c r="A1104">
        <v>77.040000000000006</v>
      </c>
      <c r="B1104">
        <v>2.46</v>
      </c>
    </row>
    <row r="1105" spans="1:2" x14ac:dyDescent="0.3">
      <c r="A1105">
        <v>77.06</v>
      </c>
      <c r="B1105">
        <v>2.4700000000000002</v>
      </c>
    </row>
    <row r="1106" spans="1:2" x14ac:dyDescent="0.3">
      <c r="A1106">
        <v>77.08</v>
      </c>
      <c r="B1106">
        <v>2.48</v>
      </c>
    </row>
    <row r="1107" spans="1:2" x14ac:dyDescent="0.3">
      <c r="A1107">
        <v>77.099999999999994</v>
      </c>
      <c r="B1107">
        <v>2.4900000000000002</v>
      </c>
    </row>
    <row r="1108" spans="1:2" x14ac:dyDescent="0.3">
      <c r="A1108">
        <v>77.12</v>
      </c>
      <c r="B1108">
        <v>2.4900000000000002</v>
      </c>
    </row>
    <row r="1109" spans="1:2" x14ac:dyDescent="0.3">
      <c r="A1109">
        <v>77.14</v>
      </c>
      <c r="B1109">
        <v>2.5</v>
      </c>
    </row>
    <row r="1110" spans="1:2" x14ac:dyDescent="0.3">
      <c r="A1110">
        <v>77.16</v>
      </c>
      <c r="B1110">
        <v>2.5099999999999998</v>
      </c>
    </row>
    <row r="1111" spans="1:2" x14ac:dyDescent="0.3">
      <c r="A1111">
        <v>77.180000000000007</v>
      </c>
      <c r="B1111">
        <v>2.5</v>
      </c>
    </row>
    <row r="1112" spans="1:2" x14ac:dyDescent="0.3">
      <c r="A1112">
        <v>77.2</v>
      </c>
      <c r="B1112">
        <v>2.5</v>
      </c>
    </row>
    <row r="1113" spans="1:2" x14ac:dyDescent="0.3">
      <c r="A1113">
        <v>77.22</v>
      </c>
      <c r="B1113">
        <v>2.5</v>
      </c>
    </row>
    <row r="1114" spans="1:2" x14ac:dyDescent="0.3">
      <c r="A1114">
        <v>77.239999999999995</v>
      </c>
      <c r="B1114">
        <v>2.48</v>
      </c>
    </row>
    <row r="1115" spans="1:2" x14ac:dyDescent="0.3">
      <c r="A1115">
        <v>77.260000000000005</v>
      </c>
      <c r="B1115">
        <v>2.48</v>
      </c>
    </row>
    <row r="1116" spans="1:2" x14ac:dyDescent="0.3">
      <c r="A1116">
        <v>77.28</v>
      </c>
      <c r="B1116">
        <v>2.4700000000000002</v>
      </c>
    </row>
    <row r="1117" spans="1:2" x14ac:dyDescent="0.3">
      <c r="A1117">
        <v>77.3</v>
      </c>
      <c r="B1117">
        <v>2.4500000000000002</v>
      </c>
    </row>
    <row r="1118" spans="1:2" x14ac:dyDescent="0.3">
      <c r="A1118">
        <v>77.319999999999993</v>
      </c>
      <c r="B1118">
        <v>2.4700000000000002</v>
      </c>
    </row>
    <row r="1119" spans="1:2" x14ac:dyDescent="0.3">
      <c r="A1119">
        <v>77.34</v>
      </c>
      <c r="B1119">
        <v>2.46</v>
      </c>
    </row>
    <row r="1120" spans="1:2" x14ac:dyDescent="0.3">
      <c r="A1120">
        <v>77.36</v>
      </c>
      <c r="B1120">
        <v>2.4700000000000002</v>
      </c>
    </row>
    <row r="1121" spans="1:2" x14ac:dyDescent="0.3">
      <c r="A1121">
        <v>77.38</v>
      </c>
      <c r="B1121">
        <v>2.4700000000000002</v>
      </c>
    </row>
    <row r="1122" spans="1:2" x14ac:dyDescent="0.3">
      <c r="A1122">
        <v>77.400000000000006</v>
      </c>
      <c r="B1122">
        <v>2.4700000000000002</v>
      </c>
    </row>
    <row r="1123" spans="1:2" x14ac:dyDescent="0.3">
      <c r="A1123">
        <v>77.42</v>
      </c>
      <c r="B1123">
        <v>2.4700000000000002</v>
      </c>
    </row>
    <row r="1124" spans="1:2" x14ac:dyDescent="0.3">
      <c r="A1124">
        <v>77.44</v>
      </c>
      <c r="B1124">
        <v>2.4500000000000002</v>
      </c>
    </row>
    <row r="1125" spans="1:2" x14ac:dyDescent="0.3">
      <c r="A1125">
        <v>77.459999999999994</v>
      </c>
      <c r="B1125">
        <v>2.4500000000000002</v>
      </c>
    </row>
    <row r="1126" spans="1:2" x14ac:dyDescent="0.3">
      <c r="A1126">
        <v>77.48</v>
      </c>
      <c r="B1126">
        <v>2.46</v>
      </c>
    </row>
    <row r="1127" spans="1:2" x14ac:dyDescent="0.3">
      <c r="A1127">
        <v>77.5</v>
      </c>
      <c r="B1127">
        <v>2.4500000000000002</v>
      </c>
    </row>
    <row r="1128" spans="1:2" x14ac:dyDescent="0.3">
      <c r="A1128">
        <v>77.52</v>
      </c>
      <c r="B1128">
        <v>2.48</v>
      </c>
    </row>
    <row r="1129" spans="1:2" x14ac:dyDescent="0.3">
      <c r="A1129">
        <v>77.540000000000006</v>
      </c>
      <c r="B1129">
        <v>2.4900000000000002</v>
      </c>
    </row>
    <row r="1130" spans="1:2" x14ac:dyDescent="0.3">
      <c r="A1130">
        <v>77.56</v>
      </c>
      <c r="B1130">
        <v>2.5</v>
      </c>
    </row>
    <row r="1131" spans="1:2" x14ac:dyDescent="0.3">
      <c r="A1131">
        <v>77.58</v>
      </c>
      <c r="B1131">
        <v>2.52</v>
      </c>
    </row>
    <row r="1132" spans="1:2" x14ac:dyDescent="0.3">
      <c r="A1132">
        <v>77.599999999999994</v>
      </c>
      <c r="B1132">
        <v>2.52</v>
      </c>
    </row>
    <row r="1133" spans="1:2" x14ac:dyDescent="0.3">
      <c r="A1133">
        <v>77.62</v>
      </c>
      <c r="B1133">
        <v>2.52</v>
      </c>
    </row>
    <row r="1134" spans="1:2" x14ac:dyDescent="0.3">
      <c r="A1134">
        <v>77.64</v>
      </c>
      <c r="B1134">
        <v>2.5099999999999998</v>
      </c>
    </row>
    <row r="1135" spans="1:2" x14ac:dyDescent="0.3">
      <c r="A1135">
        <v>77.66</v>
      </c>
      <c r="B1135">
        <v>2.5</v>
      </c>
    </row>
    <row r="1136" spans="1:2" x14ac:dyDescent="0.3">
      <c r="A1136">
        <v>77.680000000000007</v>
      </c>
      <c r="B1136">
        <v>2.48</v>
      </c>
    </row>
    <row r="1137" spans="1:2" x14ac:dyDescent="0.3">
      <c r="A1137">
        <v>77.7</v>
      </c>
      <c r="B1137">
        <v>2.46</v>
      </c>
    </row>
    <row r="1138" spans="1:2" x14ac:dyDescent="0.3">
      <c r="A1138">
        <v>77.72</v>
      </c>
      <c r="B1138">
        <v>2.4500000000000002</v>
      </c>
    </row>
    <row r="1139" spans="1:2" x14ac:dyDescent="0.3">
      <c r="A1139">
        <v>77.739999999999995</v>
      </c>
      <c r="B1139">
        <v>2.4300000000000002</v>
      </c>
    </row>
    <row r="1140" spans="1:2" x14ac:dyDescent="0.3">
      <c r="A1140">
        <v>77.760000000000005</v>
      </c>
      <c r="B1140">
        <v>2.42</v>
      </c>
    </row>
    <row r="1141" spans="1:2" x14ac:dyDescent="0.3">
      <c r="A1141">
        <v>77.78</v>
      </c>
      <c r="B1141">
        <v>2.41</v>
      </c>
    </row>
    <row r="1142" spans="1:2" x14ac:dyDescent="0.3">
      <c r="A1142">
        <v>77.8</v>
      </c>
      <c r="B1142">
        <v>2.38</v>
      </c>
    </row>
    <row r="1143" spans="1:2" x14ac:dyDescent="0.3">
      <c r="A1143">
        <v>77.819999999999993</v>
      </c>
      <c r="B1143">
        <v>2.37</v>
      </c>
    </row>
    <row r="1144" spans="1:2" x14ac:dyDescent="0.3">
      <c r="A1144">
        <v>77.84</v>
      </c>
      <c r="B1144">
        <v>2.35</v>
      </c>
    </row>
    <row r="1145" spans="1:2" x14ac:dyDescent="0.3">
      <c r="A1145">
        <v>77.86</v>
      </c>
      <c r="B1145">
        <v>2.31</v>
      </c>
    </row>
    <row r="1146" spans="1:2" x14ac:dyDescent="0.3">
      <c r="A1146">
        <v>77.88</v>
      </c>
      <c r="B1146">
        <v>2.27</v>
      </c>
    </row>
    <row r="1147" spans="1:2" x14ac:dyDescent="0.3">
      <c r="A1147">
        <v>77.900000000000006</v>
      </c>
      <c r="B1147">
        <v>2.23</v>
      </c>
    </row>
    <row r="1148" spans="1:2" x14ac:dyDescent="0.3">
      <c r="A1148">
        <v>77.92</v>
      </c>
      <c r="B1148">
        <v>2.1800000000000002</v>
      </c>
    </row>
    <row r="1149" spans="1:2" x14ac:dyDescent="0.3">
      <c r="A1149">
        <v>77.94</v>
      </c>
      <c r="B1149">
        <v>2.17</v>
      </c>
    </row>
    <row r="1150" spans="1:2" x14ac:dyDescent="0.3">
      <c r="A1150">
        <v>77.959999999999994</v>
      </c>
      <c r="B1150">
        <v>2.17</v>
      </c>
    </row>
    <row r="1151" spans="1:2" x14ac:dyDescent="0.3">
      <c r="A1151">
        <v>77.98</v>
      </c>
      <c r="B1151">
        <v>2.17</v>
      </c>
    </row>
    <row r="1152" spans="1:2" x14ac:dyDescent="0.3">
      <c r="A1152">
        <v>78</v>
      </c>
      <c r="B1152">
        <v>2.2000000000000002</v>
      </c>
    </row>
    <row r="1153" spans="1:2" x14ac:dyDescent="0.3">
      <c r="A1153">
        <v>78.02</v>
      </c>
      <c r="B1153">
        <v>2.2400000000000002</v>
      </c>
    </row>
    <row r="1154" spans="1:2" x14ac:dyDescent="0.3">
      <c r="A1154">
        <v>78.040000000000006</v>
      </c>
      <c r="B1154">
        <v>2.27</v>
      </c>
    </row>
    <row r="1155" spans="1:2" x14ac:dyDescent="0.3">
      <c r="A1155">
        <v>78.06</v>
      </c>
      <c r="B1155">
        <v>2.3199999999999998</v>
      </c>
    </row>
    <row r="1156" spans="1:2" x14ac:dyDescent="0.3">
      <c r="A1156">
        <v>78.08</v>
      </c>
      <c r="B1156">
        <v>2.36</v>
      </c>
    </row>
    <row r="1157" spans="1:2" x14ac:dyDescent="0.3">
      <c r="A1157">
        <v>78.099999999999994</v>
      </c>
      <c r="B1157">
        <v>2.37</v>
      </c>
    </row>
    <row r="1158" spans="1:2" x14ac:dyDescent="0.3">
      <c r="A1158">
        <v>78.12</v>
      </c>
      <c r="B1158">
        <v>2.39</v>
      </c>
    </row>
    <row r="1159" spans="1:2" x14ac:dyDescent="0.3">
      <c r="A1159">
        <v>78.14</v>
      </c>
      <c r="B1159">
        <v>2.42</v>
      </c>
    </row>
    <row r="1160" spans="1:2" x14ac:dyDescent="0.3">
      <c r="A1160">
        <v>78.16</v>
      </c>
      <c r="B1160">
        <v>2.44</v>
      </c>
    </row>
    <row r="1161" spans="1:2" x14ac:dyDescent="0.3">
      <c r="A1161">
        <v>78.180000000000007</v>
      </c>
      <c r="B1161">
        <v>2.46</v>
      </c>
    </row>
    <row r="1162" spans="1:2" x14ac:dyDescent="0.3">
      <c r="A1162">
        <v>78.2</v>
      </c>
      <c r="B1162">
        <v>2.4900000000000002</v>
      </c>
    </row>
    <row r="1163" spans="1:2" x14ac:dyDescent="0.3">
      <c r="A1163">
        <v>78.22</v>
      </c>
      <c r="B1163">
        <v>2.5</v>
      </c>
    </row>
    <row r="1164" spans="1:2" x14ac:dyDescent="0.3">
      <c r="A1164">
        <v>78.239999999999995</v>
      </c>
      <c r="B1164">
        <v>2.5</v>
      </c>
    </row>
    <row r="1165" spans="1:2" x14ac:dyDescent="0.3">
      <c r="A1165">
        <v>78.260000000000005</v>
      </c>
      <c r="B1165">
        <v>2.5</v>
      </c>
    </row>
    <row r="1166" spans="1:2" x14ac:dyDescent="0.3">
      <c r="A1166">
        <v>78.28</v>
      </c>
      <c r="B1166">
        <v>2.4900000000000002</v>
      </c>
    </row>
    <row r="1167" spans="1:2" x14ac:dyDescent="0.3">
      <c r="A1167">
        <v>78.3</v>
      </c>
      <c r="B1167">
        <v>2.4700000000000002</v>
      </c>
    </row>
    <row r="1168" spans="1:2" x14ac:dyDescent="0.3">
      <c r="A1168">
        <v>78.319999999999993</v>
      </c>
      <c r="B1168">
        <v>2.46</v>
      </c>
    </row>
    <row r="1169" spans="1:2" x14ac:dyDescent="0.3">
      <c r="A1169">
        <v>78.34</v>
      </c>
      <c r="B1169">
        <v>2.4700000000000002</v>
      </c>
    </row>
    <row r="1170" spans="1:2" x14ac:dyDescent="0.3">
      <c r="A1170">
        <v>78.36</v>
      </c>
      <c r="B1170">
        <v>2.4700000000000002</v>
      </c>
    </row>
    <row r="1171" spans="1:2" x14ac:dyDescent="0.3">
      <c r="A1171">
        <v>78.38</v>
      </c>
      <c r="B1171">
        <v>2.4700000000000002</v>
      </c>
    </row>
    <row r="1172" spans="1:2" x14ac:dyDescent="0.3">
      <c r="A1172">
        <v>78.400000000000006</v>
      </c>
      <c r="B1172">
        <v>2.4900000000000002</v>
      </c>
    </row>
    <row r="1173" spans="1:2" x14ac:dyDescent="0.3">
      <c r="A1173">
        <v>78.42</v>
      </c>
      <c r="B1173">
        <v>2.4900000000000002</v>
      </c>
    </row>
    <row r="1174" spans="1:2" x14ac:dyDescent="0.3">
      <c r="A1174">
        <v>78.44</v>
      </c>
      <c r="B1174">
        <v>2.5099999999999998</v>
      </c>
    </row>
    <row r="1175" spans="1:2" x14ac:dyDescent="0.3">
      <c r="A1175">
        <v>78.459999999999994</v>
      </c>
      <c r="B1175">
        <v>2.5099999999999998</v>
      </c>
    </row>
    <row r="1176" spans="1:2" x14ac:dyDescent="0.3">
      <c r="A1176">
        <v>78.48</v>
      </c>
      <c r="B1176">
        <v>2.5</v>
      </c>
    </row>
    <row r="1177" spans="1:2" x14ac:dyDescent="0.3">
      <c r="A1177">
        <v>78.5</v>
      </c>
      <c r="B1177">
        <v>2.52</v>
      </c>
    </row>
    <row r="1178" spans="1:2" x14ac:dyDescent="0.3">
      <c r="A1178">
        <v>78.52</v>
      </c>
      <c r="B1178">
        <v>2.5</v>
      </c>
    </row>
    <row r="1179" spans="1:2" x14ac:dyDescent="0.3">
      <c r="A1179">
        <v>78.540000000000006</v>
      </c>
      <c r="B1179">
        <v>2.48</v>
      </c>
    </row>
    <row r="1180" spans="1:2" x14ac:dyDescent="0.3">
      <c r="A1180">
        <v>78.56</v>
      </c>
      <c r="B1180">
        <v>2.48</v>
      </c>
    </row>
    <row r="1181" spans="1:2" x14ac:dyDescent="0.3">
      <c r="A1181">
        <v>78.58</v>
      </c>
      <c r="B1181">
        <v>2.46</v>
      </c>
    </row>
    <row r="1182" spans="1:2" x14ac:dyDescent="0.3">
      <c r="A1182">
        <v>78.599999999999994</v>
      </c>
      <c r="B1182">
        <v>2.44</v>
      </c>
    </row>
    <row r="1183" spans="1:2" x14ac:dyDescent="0.3">
      <c r="A1183">
        <v>78.62</v>
      </c>
      <c r="B1183">
        <v>2.46</v>
      </c>
    </row>
    <row r="1184" spans="1:2" x14ac:dyDescent="0.3">
      <c r="A1184">
        <v>78.64</v>
      </c>
      <c r="B1184">
        <v>2.46</v>
      </c>
    </row>
    <row r="1185" spans="1:2" x14ac:dyDescent="0.3">
      <c r="A1185">
        <v>78.66</v>
      </c>
      <c r="B1185">
        <v>2.46</v>
      </c>
    </row>
    <row r="1186" spans="1:2" x14ac:dyDescent="0.3">
      <c r="A1186">
        <v>78.680000000000007</v>
      </c>
      <c r="B1186">
        <v>2.4700000000000002</v>
      </c>
    </row>
    <row r="1187" spans="1:2" x14ac:dyDescent="0.3">
      <c r="A1187">
        <v>78.7</v>
      </c>
      <c r="B1187">
        <v>2.46</v>
      </c>
    </row>
    <row r="1188" spans="1:2" x14ac:dyDescent="0.3">
      <c r="A1188">
        <v>78.72</v>
      </c>
      <c r="B1188">
        <v>2.46</v>
      </c>
    </row>
    <row r="1189" spans="1:2" x14ac:dyDescent="0.3">
      <c r="A1189">
        <v>78.739999999999995</v>
      </c>
      <c r="B1189">
        <v>2.44</v>
      </c>
    </row>
    <row r="1190" spans="1:2" x14ac:dyDescent="0.3">
      <c r="A1190">
        <v>78.760000000000005</v>
      </c>
      <c r="B1190">
        <v>2.4500000000000002</v>
      </c>
    </row>
    <row r="1191" spans="1:2" x14ac:dyDescent="0.3">
      <c r="A1191">
        <v>78.78</v>
      </c>
      <c r="B1191">
        <v>2.4500000000000002</v>
      </c>
    </row>
    <row r="1192" spans="1:2" x14ac:dyDescent="0.3">
      <c r="A1192">
        <v>78.8</v>
      </c>
      <c r="B1192">
        <v>2.4500000000000002</v>
      </c>
    </row>
    <row r="1193" spans="1:2" x14ac:dyDescent="0.3">
      <c r="A1193">
        <v>78.819999999999993</v>
      </c>
      <c r="B1193">
        <v>2.48</v>
      </c>
    </row>
    <row r="1194" spans="1:2" x14ac:dyDescent="0.3">
      <c r="A1194">
        <v>78.84</v>
      </c>
      <c r="B1194">
        <v>2.4900000000000002</v>
      </c>
    </row>
    <row r="1195" spans="1:2" x14ac:dyDescent="0.3">
      <c r="A1195">
        <v>78.86</v>
      </c>
      <c r="B1195">
        <v>2.5099999999999998</v>
      </c>
    </row>
    <row r="1196" spans="1:2" x14ac:dyDescent="0.3">
      <c r="A1196">
        <v>78.88</v>
      </c>
      <c r="B1196">
        <v>2.5099999999999998</v>
      </c>
    </row>
    <row r="1197" spans="1:2" x14ac:dyDescent="0.3">
      <c r="A1197">
        <v>78.900000000000006</v>
      </c>
      <c r="B1197">
        <v>2.4900000000000002</v>
      </c>
    </row>
    <row r="1198" spans="1:2" x14ac:dyDescent="0.3">
      <c r="A1198">
        <v>78.92</v>
      </c>
      <c r="B1198">
        <v>2.4900000000000002</v>
      </c>
    </row>
    <row r="1199" spans="1:2" x14ac:dyDescent="0.3">
      <c r="A1199">
        <v>78.94</v>
      </c>
      <c r="B1199">
        <v>2.46</v>
      </c>
    </row>
    <row r="1200" spans="1:2" x14ac:dyDescent="0.3">
      <c r="A1200">
        <v>78.959999999999994</v>
      </c>
      <c r="B1200">
        <v>2.4500000000000002</v>
      </c>
    </row>
    <row r="1201" spans="1:2" x14ac:dyDescent="0.3">
      <c r="A1201">
        <v>78.98</v>
      </c>
      <c r="B1201">
        <v>2.4500000000000002</v>
      </c>
    </row>
    <row r="1202" spans="1:2" x14ac:dyDescent="0.3">
      <c r="A1202">
        <v>79</v>
      </c>
      <c r="B1202">
        <v>2.4500000000000002</v>
      </c>
    </row>
    <row r="1203" spans="1:2" x14ac:dyDescent="0.3">
      <c r="A1203">
        <v>79.02</v>
      </c>
      <c r="B1203">
        <v>2.46</v>
      </c>
    </row>
    <row r="1204" spans="1:2" x14ac:dyDescent="0.3">
      <c r="A1204">
        <v>79.040000000000006</v>
      </c>
      <c r="B1204">
        <v>2.4700000000000002</v>
      </c>
    </row>
    <row r="1205" spans="1:2" x14ac:dyDescent="0.3">
      <c r="A1205">
        <v>79.06</v>
      </c>
      <c r="B1205">
        <v>2.48</v>
      </c>
    </row>
    <row r="1206" spans="1:2" x14ac:dyDescent="0.3">
      <c r="A1206">
        <v>79.08</v>
      </c>
      <c r="B1206">
        <v>2.4900000000000002</v>
      </c>
    </row>
    <row r="1207" spans="1:2" x14ac:dyDescent="0.3">
      <c r="A1207">
        <v>79.099999999999994</v>
      </c>
      <c r="B1207">
        <v>2.48</v>
      </c>
    </row>
    <row r="1208" spans="1:2" x14ac:dyDescent="0.3">
      <c r="A1208">
        <v>79.12</v>
      </c>
      <c r="B1208">
        <v>2.48</v>
      </c>
    </row>
    <row r="1209" spans="1:2" x14ac:dyDescent="0.3">
      <c r="A1209">
        <v>79.14</v>
      </c>
      <c r="B1209">
        <v>2.44</v>
      </c>
    </row>
    <row r="1210" spans="1:2" x14ac:dyDescent="0.3">
      <c r="A1210">
        <v>79.16</v>
      </c>
      <c r="B1210">
        <v>2.42</v>
      </c>
    </row>
    <row r="1211" spans="1:2" x14ac:dyDescent="0.3">
      <c r="A1211">
        <v>79.180000000000007</v>
      </c>
      <c r="B1211">
        <v>2.4</v>
      </c>
    </row>
    <row r="1212" spans="1:2" x14ac:dyDescent="0.3">
      <c r="A1212">
        <v>79.2</v>
      </c>
      <c r="B1212">
        <v>2.37</v>
      </c>
    </row>
    <row r="1213" spans="1:2" x14ac:dyDescent="0.3">
      <c r="A1213">
        <v>79.22</v>
      </c>
      <c r="B1213">
        <v>2.37</v>
      </c>
    </row>
    <row r="1214" spans="1:2" x14ac:dyDescent="0.3">
      <c r="A1214">
        <v>79.239999999999995</v>
      </c>
      <c r="B1214">
        <v>2.35</v>
      </c>
    </row>
    <row r="1215" spans="1:2" x14ac:dyDescent="0.3">
      <c r="A1215">
        <v>79.260000000000005</v>
      </c>
      <c r="B1215">
        <v>2.36</v>
      </c>
    </row>
    <row r="1216" spans="1:2" x14ac:dyDescent="0.3">
      <c r="A1216">
        <v>79.28</v>
      </c>
      <c r="B1216">
        <v>2.37</v>
      </c>
    </row>
    <row r="1217" spans="1:2" x14ac:dyDescent="0.3">
      <c r="A1217">
        <v>79.3</v>
      </c>
      <c r="B1217">
        <v>2.38</v>
      </c>
    </row>
    <row r="1218" spans="1:2" x14ac:dyDescent="0.3">
      <c r="A1218">
        <v>79.319999999999993</v>
      </c>
      <c r="B1218">
        <v>2.39</v>
      </c>
    </row>
    <row r="1219" spans="1:2" x14ac:dyDescent="0.3">
      <c r="A1219">
        <v>79.34</v>
      </c>
      <c r="B1219">
        <v>2.41</v>
      </c>
    </row>
    <row r="1220" spans="1:2" x14ac:dyDescent="0.3">
      <c r="A1220">
        <v>79.36</v>
      </c>
      <c r="B1220">
        <v>2.4300000000000002</v>
      </c>
    </row>
    <row r="1221" spans="1:2" x14ac:dyDescent="0.3">
      <c r="A1221">
        <v>79.38</v>
      </c>
      <c r="B1221">
        <v>2.4300000000000002</v>
      </c>
    </row>
    <row r="1222" spans="1:2" x14ac:dyDescent="0.3">
      <c r="A1222">
        <v>79.400000000000006</v>
      </c>
      <c r="B1222">
        <v>2.46</v>
      </c>
    </row>
    <row r="1223" spans="1:2" x14ac:dyDescent="0.3">
      <c r="A1223">
        <v>79.42</v>
      </c>
      <c r="B1223">
        <v>2.48</v>
      </c>
    </row>
    <row r="1224" spans="1:2" x14ac:dyDescent="0.3">
      <c r="A1224">
        <v>79.44</v>
      </c>
      <c r="B1224">
        <v>2.48</v>
      </c>
    </row>
    <row r="1225" spans="1:2" x14ac:dyDescent="0.3">
      <c r="A1225">
        <v>79.459999999999994</v>
      </c>
      <c r="B1225">
        <v>2.5</v>
      </c>
    </row>
    <row r="1226" spans="1:2" x14ac:dyDescent="0.3">
      <c r="A1226">
        <v>79.48</v>
      </c>
      <c r="B1226">
        <v>2.5299999999999998</v>
      </c>
    </row>
    <row r="1227" spans="1:2" x14ac:dyDescent="0.3">
      <c r="A1227">
        <v>79.5</v>
      </c>
      <c r="B1227">
        <v>2.5299999999999998</v>
      </c>
    </row>
    <row r="1228" spans="1:2" x14ac:dyDescent="0.3">
      <c r="A1228">
        <v>79.52</v>
      </c>
      <c r="B1228">
        <v>2.54</v>
      </c>
    </row>
    <row r="1229" spans="1:2" x14ac:dyDescent="0.3">
      <c r="A1229">
        <v>79.540000000000006</v>
      </c>
      <c r="B1229">
        <v>2.5499999999999998</v>
      </c>
    </row>
    <row r="1230" spans="1:2" x14ac:dyDescent="0.3">
      <c r="A1230">
        <v>79.56</v>
      </c>
      <c r="B1230">
        <v>2.5499999999999998</v>
      </c>
    </row>
    <row r="1231" spans="1:2" x14ac:dyDescent="0.3">
      <c r="A1231">
        <v>79.58</v>
      </c>
      <c r="B1231">
        <v>2.5499999999999998</v>
      </c>
    </row>
    <row r="1232" spans="1:2" x14ac:dyDescent="0.3">
      <c r="A1232">
        <v>79.599999999999994</v>
      </c>
      <c r="B1232">
        <v>2.5499999999999998</v>
      </c>
    </row>
    <row r="1233" spans="1:2" x14ac:dyDescent="0.3">
      <c r="A1233">
        <v>79.62</v>
      </c>
      <c r="B1233">
        <v>2.5499999999999998</v>
      </c>
    </row>
    <row r="1234" spans="1:2" x14ac:dyDescent="0.3">
      <c r="A1234">
        <v>79.64</v>
      </c>
      <c r="B1234">
        <v>2.54</v>
      </c>
    </row>
    <row r="1235" spans="1:2" x14ac:dyDescent="0.3">
      <c r="A1235">
        <v>79.66</v>
      </c>
      <c r="B1235">
        <v>2.54</v>
      </c>
    </row>
    <row r="1236" spans="1:2" x14ac:dyDescent="0.3">
      <c r="A1236">
        <v>79.680000000000007</v>
      </c>
      <c r="B1236">
        <v>2.5499999999999998</v>
      </c>
    </row>
    <row r="1237" spans="1:2" x14ac:dyDescent="0.3">
      <c r="A1237">
        <v>79.7</v>
      </c>
      <c r="B1237">
        <v>2.5499999999999998</v>
      </c>
    </row>
    <row r="1238" spans="1:2" x14ac:dyDescent="0.3">
      <c r="A1238">
        <v>79.72</v>
      </c>
      <c r="B1238">
        <v>2.54</v>
      </c>
    </row>
    <row r="1239" spans="1:2" x14ac:dyDescent="0.3">
      <c r="A1239">
        <v>79.739999999999995</v>
      </c>
      <c r="B1239">
        <v>2.54</v>
      </c>
    </row>
    <row r="1240" spans="1:2" x14ac:dyDescent="0.3">
      <c r="A1240">
        <v>79.760000000000005</v>
      </c>
      <c r="B1240">
        <v>2.54</v>
      </c>
    </row>
    <row r="1241" spans="1:2" x14ac:dyDescent="0.3">
      <c r="A1241">
        <v>79.78</v>
      </c>
      <c r="B1241">
        <v>2.52</v>
      </c>
    </row>
    <row r="1242" spans="1:2" x14ac:dyDescent="0.3">
      <c r="A1242">
        <v>79.8</v>
      </c>
      <c r="B1242">
        <v>2.52</v>
      </c>
    </row>
    <row r="1243" spans="1:2" x14ac:dyDescent="0.3">
      <c r="A1243">
        <v>79.819999999999993</v>
      </c>
      <c r="B1243">
        <v>2.5099999999999998</v>
      </c>
    </row>
    <row r="1244" spans="1:2" x14ac:dyDescent="0.3">
      <c r="A1244">
        <v>79.84</v>
      </c>
      <c r="B1244">
        <v>2.48</v>
      </c>
    </row>
    <row r="1245" spans="1:2" x14ac:dyDescent="0.3">
      <c r="A1245">
        <v>79.86</v>
      </c>
      <c r="B1245">
        <v>2.4900000000000002</v>
      </c>
    </row>
    <row r="1246" spans="1:2" x14ac:dyDescent="0.3">
      <c r="A1246">
        <v>79.88</v>
      </c>
      <c r="B1246">
        <v>2.4900000000000002</v>
      </c>
    </row>
    <row r="1247" spans="1:2" x14ac:dyDescent="0.3">
      <c r="A1247">
        <v>79.900000000000006</v>
      </c>
      <c r="B1247">
        <v>2.4700000000000002</v>
      </c>
    </row>
    <row r="1248" spans="1:2" x14ac:dyDescent="0.3">
      <c r="A1248">
        <v>79.92</v>
      </c>
      <c r="B1248">
        <v>2.5</v>
      </c>
    </row>
    <row r="1249" spans="1:2" x14ac:dyDescent="0.3">
      <c r="A1249">
        <v>79.94</v>
      </c>
      <c r="B1249">
        <v>2.5</v>
      </c>
    </row>
    <row r="1250" spans="1:2" x14ac:dyDescent="0.3">
      <c r="A1250">
        <v>79.959999999999994</v>
      </c>
      <c r="B1250">
        <v>2.4900000000000002</v>
      </c>
    </row>
    <row r="1251" spans="1:2" x14ac:dyDescent="0.3">
      <c r="A1251">
        <v>79.98</v>
      </c>
      <c r="B1251">
        <v>2.4900000000000002</v>
      </c>
    </row>
    <row r="1252" spans="1:2" x14ac:dyDescent="0.3">
      <c r="A1252">
        <v>80</v>
      </c>
      <c r="B1252">
        <v>2.4700000000000002</v>
      </c>
    </row>
    <row r="1253" spans="1:2" x14ac:dyDescent="0.3">
      <c r="A1253">
        <v>80.02</v>
      </c>
      <c r="B1253">
        <v>2.4700000000000002</v>
      </c>
    </row>
    <row r="1254" spans="1:2" x14ac:dyDescent="0.3">
      <c r="A1254">
        <v>80.040000000000006</v>
      </c>
      <c r="B1254">
        <v>2.4500000000000002</v>
      </c>
    </row>
    <row r="1255" spans="1:2" x14ac:dyDescent="0.3">
      <c r="A1255">
        <v>80.06</v>
      </c>
      <c r="B1255">
        <v>2.44</v>
      </c>
    </row>
    <row r="1256" spans="1:2" x14ac:dyDescent="0.3">
      <c r="A1256">
        <v>80.08</v>
      </c>
      <c r="B1256">
        <v>2.4300000000000002</v>
      </c>
    </row>
    <row r="1257" spans="1:2" x14ac:dyDescent="0.3">
      <c r="A1257">
        <v>80.099999999999994</v>
      </c>
      <c r="B1257">
        <v>2.41</v>
      </c>
    </row>
    <row r="1258" spans="1:2" x14ac:dyDescent="0.3">
      <c r="A1258">
        <v>80.12</v>
      </c>
      <c r="B1258">
        <v>2.42</v>
      </c>
    </row>
    <row r="1259" spans="1:2" x14ac:dyDescent="0.3">
      <c r="A1259">
        <v>80.14</v>
      </c>
      <c r="B1259">
        <v>2.4</v>
      </c>
    </row>
    <row r="1260" spans="1:2" x14ac:dyDescent="0.3">
      <c r="A1260">
        <v>80.16</v>
      </c>
      <c r="B1260">
        <v>2.41</v>
      </c>
    </row>
    <row r="1261" spans="1:2" x14ac:dyDescent="0.3">
      <c r="A1261">
        <v>80.180000000000007</v>
      </c>
      <c r="B1261">
        <v>2.42</v>
      </c>
    </row>
    <row r="1262" spans="1:2" x14ac:dyDescent="0.3">
      <c r="A1262">
        <v>80.2</v>
      </c>
      <c r="B1262">
        <v>2.42</v>
      </c>
    </row>
    <row r="1263" spans="1:2" x14ac:dyDescent="0.3">
      <c r="A1263">
        <v>80.22</v>
      </c>
      <c r="B1263">
        <v>2.44</v>
      </c>
    </row>
    <row r="1264" spans="1:2" x14ac:dyDescent="0.3">
      <c r="A1264">
        <v>80.239999999999995</v>
      </c>
      <c r="B1264">
        <v>2.42</v>
      </c>
    </row>
    <row r="1265" spans="1:2" x14ac:dyDescent="0.3">
      <c r="A1265">
        <v>80.260000000000005</v>
      </c>
      <c r="B1265">
        <v>2.42</v>
      </c>
    </row>
    <row r="1266" spans="1:2" x14ac:dyDescent="0.3">
      <c r="A1266">
        <v>80.28</v>
      </c>
      <c r="B1266">
        <v>2.41</v>
      </c>
    </row>
    <row r="1267" spans="1:2" x14ac:dyDescent="0.3">
      <c r="A1267">
        <v>80.3</v>
      </c>
      <c r="B1267">
        <v>2.38</v>
      </c>
    </row>
    <row r="1268" spans="1:2" x14ac:dyDescent="0.3">
      <c r="A1268">
        <v>80.319999999999993</v>
      </c>
      <c r="B1268">
        <v>2.38</v>
      </c>
    </row>
    <row r="1269" spans="1:2" x14ac:dyDescent="0.3">
      <c r="A1269">
        <v>80.34</v>
      </c>
      <c r="B1269">
        <v>2.36</v>
      </c>
    </row>
    <row r="1270" spans="1:2" x14ac:dyDescent="0.3">
      <c r="A1270">
        <v>80.36</v>
      </c>
      <c r="B1270">
        <v>2.35</v>
      </c>
    </row>
    <row r="1271" spans="1:2" x14ac:dyDescent="0.3">
      <c r="A1271">
        <v>80.38</v>
      </c>
      <c r="B1271">
        <v>2.36</v>
      </c>
    </row>
    <row r="1272" spans="1:2" x14ac:dyDescent="0.3">
      <c r="A1272">
        <v>80.400000000000006</v>
      </c>
      <c r="B1272">
        <v>2.34</v>
      </c>
    </row>
    <row r="1273" spans="1:2" x14ac:dyDescent="0.3">
      <c r="A1273">
        <v>80.42</v>
      </c>
      <c r="B1273">
        <v>2.34</v>
      </c>
    </row>
    <row r="1274" spans="1:2" x14ac:dyDescent="0.3">
      <c r="A1274">
        <v>80.44</v>
      </c>
      <c r="B1274">
        <v>2.36</v>
      </c>
    </row>
    <row r="1275" spans="1:2" x14ac:dyDescent="0.3">
      <c r="A1275">
        <v>80.459999999999994</v>
      </c>
      <c r="B1275">
        <v>2.35</v>
      </c>
    </row>
    <row r="1276" spans="1:2" x14ac:dyDescent="0.3">
      <c r="A1276">
        <v>80.48</v>
      </c>
      <c r="B1276">
        <v>2.38</v>
      </c>
    </row>
    <row r="1277" spans="1:2" x14ac:dyDescent="0.3">
      <c r="A1277">
        <v>80.5</v>
      </c>
      <c r="B1277">
        <v>2.4</v>
      </c>
    </row>
    <row r="1278" spans="1:2" x14ac:dyDescent="0.3">
      <c r="A1278">
        <v>80.52</v>
      </c>
      <c r="B1278">
        <v>2.41</v>
      </c>
    </row>
    <row r="1279" spans="1:2" x14ac:dyDescent="0.3">
      <c r="A1279">
        <v>80.540000000000006</v>
      </c>
      <c r="B1279">
        <v>2.4300000000000002</v>
      </c>
    </row>
    <row r="1280" spans="1:2" x14ac:dyDescent="0.3">
      <c r="A1280">
        <v>80.56</v>
      </c>
      <c r="B1280">
        <v>2.42</v>
      </c>
    </row>
    <row r="1281" spans="1:2" x14ac:dyDescent="0.3">
      <c r="A1281">
        <v>80.58</v>
      </c>
      <c r="B1281">
        <v>2.4300000000000002</v>
      </c>
    </row>
    <row r="1282" spans="1:2" x14ac:dyDescent="0.3">
      <c r="A1282">
        <v>80.599999999999994</v>
      </c>
      <c r="B1282">
        <v>2.4300000000000002</v>
      </c>
    </row>
    <row r="1283" spans="1:2" x14ac:dyDescent="0.3">
      <c r="A1283">
        <v>80.62</v>
      </c>
      <c r="B1283">
        <v>2.42</v>
      </c>
    </row>
    <row r="1284" spans="1:2" x14ac:dyDescent="0.3">
      <c r="A1284">
        <v>80.64</v>
      </c>
      <c r="B1284">
        <v>2.4300000000000002</v>
      </c>
    </row>
    <row r="1285" spans="1:2" x14ac:dyDescent="0.3">
      <c r="A1285">
        <v>80.66</v>
      </c>
      <c r="B1285">
        <v>2.42</v>
      </c>
    </row>
    <row r="1286" spans="1:2" x14ac:dyDescent="0.3">
      <c r="A1286">
        <v>80.680000000000007</v>
      </c>
      <c r="B1286">
        <v>2.41</v>
      </c>
    </row>
    <row r="1287" spans="1:2" x14ac:dyDescent="0.3">
      <c r="A1287">
        <v>80.7</v>
      </c>
      <c r="B1287">
        <v>2.4</v>
      </c>
    </row>
    <row r="1288" spans="1:2" x14ac:dyDescent="0.3">
      <c r="A1288">
        <v>80.72</v>
      </c>
      <c r="B1288">
        <v>2.37</v>
      </c>
    </row>
    <row r="1289" spans="1:2" x14ac:dyDescent="0.3">
      <c r="A1289">
        <v>80.739999999999995</v>
      </c>
      <c r="B1289">
        <v>2.37</v>
      </c>
    </row>
    <row r="1290" spans="1:2" x14ac:dyDescent="0.3">
      <c r="A1290">
        <v>80.760000000000005</v>
      </c>
      <c r="B1290">
        <v>2.33</v>
      </c>
    </row>
    <row r="1291" spans="1:2" x14ac:dyDescent="0.3">
      <c r="A1291">
        <v>80.78</v>
      </c>
      <c r="B1291">
        <v>2.29</v>
      </c>
    </row>
    <row r="1292" spans="1:2" x14ac:dyDescent="0.3">
      <c r="A1292">
        <v>80.8</v>
      </c>
      <c r="B1292">
        <v>2.25</v>
      </c>
    </row>
    <row r="1293" spans="1:2" x14ac:dyDescent="0.3">
      <c r="A1293">
        <v>80.819999999999993</v>
      </c>
      <c r="B1293">
        <v>2.19</v>
      </c>
    </row>
    <row r="1294" spans="1:2" x14ac:dyDescent="0.3">
      <c r="A1294">
        <v>80.84</v>
      </c>
      <c r="B1294">
        <v>2.14</v>
      </c>
    </row>
    <row r="1295" spans="1:2" x14ac:dyDescent="0.3">
      <c r="A1295">
        <v>80.86</v>
      </c>
      <c r="B1295">
        <v>2.12</v>
      </c>
    </row>
    <row r="1296" spans="1:2" x14ac:dyDescent="0.3">
      <c r="A1296">
        <v>80.88</v>
      </c>
      <c r="B1296">
        <v>2.11</v>
      </c>
    </row>
    <row r="1297" spans="1:2" x14ac:dyDescent="0.3">
      <c r="A1297">
        <v>80.900000000000006</v>
      </c>
      <c r="B1297">
        <v>2.11</v>
      </c>
    </row>
    <row r="1298" spans="1:2" x14ac:dyDescent="0.3">
      <c r="A1298">
        <v>80.92</v>
      </c>
      <c r="B1298">
        <v>2.15</v>
      </c>
    </row>
    <row r="1299" spans="1:2" x14ac:dyDescent="0.3">
      <c r="A1299">
        <v>80.94</v>
      </c>
      <c r="B1299">
        <v>2.1800000000000002</v>
      </c>
    </row>
    <row r="1300" spans="1:2" x14ac:dyDescent="0.3">
      <c r="A1300">
        <v>80.959999999999994</v>
      </c>
      <c r="B1300">
        <v>2.2000000000000002</v>
      </c>
    </row>
    <row r="1301" spans="1:2" x14ac:dyDescent="0.3">
      <c r="A1301">
        <v>80.98</v>
      </c>
      <c r="B1301">
        <v>2.23</v>
      </c>
    </row>
    <row r="1302" spans="1:2" x14ac:dyDescent="0.3">
      <c r="A1302">
        <v>81</v>
      </c>
      <c r="B1302">
        <v>2.23</v>
      </c>
    </row>
    <row r="1303" spans="1:2" x14ac:dyDescent="0.3">
      <c r="A1303">
        <v>81.02</v>
      </c>
      <c r="B1303">
        <v>2.25</v>
      </c>
    </row>
    <row r="1304" spans="1:2" x14ac:dyDescent="0.3">
      <c r="A1304">
        <v>81.040000000000006</v>
      </c>
      <c r="B1304">
        <v>2.25</v>
      </c>
    </row>
    <row r="1305" spans="1:2" x14ac:dyDescent="0.3">
      <c r="A1305">
        <v>81.06</v>
      </c>
      <c r="B1305">
        <v>2.25</v>
      </c>
    </row>
    <row r="1306" spans="1:2" x14ac:dyDescent="0.3">
      <c r="A1306">
        <v>81.08</v>
      </c>
      <c r="B1306">
        <v>2.27</v>
      </c>
    </row>
    <row r="1307" spans="1:2" x14ac:dyDescent="0.3">
      <c r="A1307">
        <v>81.099999999999994</v>
      </c>
      <c r="B1307">
        <v>2.29</v>
      </c>
    </row>
    <row r="1308" spans="1:2" x14ac:dyDescent="0.3">
      <c r="A1308">
        <v>81.12</v>
      </c>
      <c r="B1308">
        <v>2.33</v>
      </c>
    </row>
    <row r="1309" spans="1:2" x14ac:dyDescent="0.3">
      <c r="A1309">
        <v>81.14</v>
      </c>
      <c r="B1309">
        <v>2.36</v>
      </c>
    </row>
    <row r="1310" spans="1:2" x14ac:dyDescent="0.3">
      <c r="A1310">
        <v>81.16</v>
      </c>
      <c r="B1310">
        <v>2.4</v>
      </c>
    </row>
    <row r="1311" spans="1:2" x14ac:dyDescent="0.3">
      <c r="A1311">
        <v>81.180000000000007</v>
      </c>
      <c r="B1311">
        <v>2.46</v>
      </c>
    </row>
    <row r="1312" spans="1:2" x14ac:dyDescent="0.3">
      <c r="A1312">
        <v>81.2</v>
      </c>
      <c r="B1312">
        <v>2.48</v>
      </c>
    </row>
    <row r="1313" spans="1:2" x14ac:dyDescent="0.3">
      <c r="A1313">
        <v>81.22</v>
      </c>
      <c r="B1313">
        <v>2.5</v>
      </c>
    </row>
    <row r="1314" spans="1:2" x14ac:dyDescent="0.3">
      <c r="A1314">
        <v>81.239999999999995</v>
      </c>
      <c r="B1314">
        <v>2.54</v>
      </c>
    </row>
    <row r="1315" spans="1:2" x14ac:dyDescent="0.3">
      <c r="A1315">
        <v>81.260000000000005</v>
      </c>
      <c r="B1315">
        <v>2.54</v>
      </c>
    </row>
    <row r="1316" spans="1:2" x14ac:dyDescent="0.3">
      <c r="A1316">
        <v>81.28</v>
      </c>
      <c r="B1316">
        <v>2.5099999999999998</v>
      </c>
    </row>
    <row r="1317" spans="1:2" x14ac:dyDescent="0.3">
      <c r="A1317">
        <v>81.3</v>
      </c>
      <c r="B1317">
        <v>2.5099999999999998</v>
      </c>
    </row>
    <row r="1318" spans="1:2" x14ac:dyDescent="0.3">
      <c r="A1318">
        <v>81.319999999999993</v>
      </c>
      <c r="B1318">
        <v>2.48</v>
      </c>
    </row>
    <row r="1319" spans="1:2" x14ac:dyDescent="0.3">
      <c r="A1319">
        <v>81.34</v>
      </c>
      <c r="B1319">
        <v>2.4300000000000002</v>
      </c>
    </row>
    <row r="1320" spans="1:2" x14ac:dyDescent="0.3">
      <c r="A1320">
        <v>81.36</v>
      </c>
      <c r="B1320">
        <v>2.42</v>
      </c>
    </row>
    <row r="1321" spans="1:2" x14ac:dyDescent="0.3">
      <c r="A1321">
        <v>81.38</v>
      </c>
      <c r="B1321">
        <v>2.39</v>
      </c>
    </row>
    <row r="1322" spans="1:2" x14ac:dyDescent="0.3">
      <c r="A1322">
        <v>81.400000000000006</v>
      </c>
      <c r="B1322">
        <v>2.35</v>
      </c>
    </row>
    <row r="1323" spans="1:2" x14ac:dyDescent="0.3">
      <c r="A1323">
        <v>81.42</v>
      </c>
      <c r="B1323">
        <v>2.37</v>
      </c>
    </row>
    <row r="1324" spans="1:2" x14ac:dyDescent="0.3">
      <c r="A1324">
        <v>81.44</v>
      </c>
      <c r="B1324">
        <v>2.37</v>
      </c>
    </row>
    <row r="1325" spans="1:2" x14ac:dyDescent="0.3">
      <c r="A1325">
        <v>81.459999999999994</v>
      </c>
      <c r="B1325">
        <v>2.37</v>
      </c>
    </row>
    <row r="1326" spans="1:2" x14ac:dyDescent="0.3">
      <c r="A1326">
        <v>81.48</v>
      </c>
      <c r="B1326">
        <v>2.38</v>
      </c>
    </row>
    <row r="1327" spans="1:2" x14ac:dyDescent="0.3">
      <c r="A1327">
        <v>81.5</v>
      </c>
      <c r="B1327">
        <v>2.38</v>
      </c>
    </row>
    <row r="1328" spans="1:2" x14ac:dyDescent="0.3">
      <c r="A1328">
        <v>81.52</v>
      </c>
      <c r="B1328">
        <v>2.39</v>
      </c>
    </row>
    <row r="1329" spans="1:2" x14ac:dyDescent="0.3">
      <c r="A1329">
        <v>81.540000000000006</v>
      </c>
      <c r="B1329">
        <v>2.39</v>
      </c>
    </row>
    <row r="1330" spans="1:2" x14ac:dyDescent="0.3">
      <c r="A1330">
        <v>81.56</v>
      </c>
      <c r="B1330">
        <v>2.38</v>
      </c>
    </row>
    <row r="1331" spans="1:2" x14ac:dyDescent="0.3">
      <c r="A1331">
        <v>81.58</v>
      </c>
      <c r="B1331">
        <v>2.39</v>
      </c>
    </row>
    <row r="1332" spans="1:2" x14ac:dyDescent="0.3">
      <c r="A1332">
        <v>81.599999999999994</v>
      </c>
      <c r="B1332">
        <v>2.38</v>
      </c>
    </row>
    <row r="1333" spans="1:2" x14ac:dyDescent="0.3">
      <c r="A1333">
        <v>81.62</v>
      </c>
      <c r="B1333">
        <v>2.38</v>
      </c>
    </row>
    <row r="1334" spans="1:2" x14ac:dyDescent="0.3">
      <c r="A1334">
        <v>81.64</v>
      </c>
      <c r="B1334">
        <v>2.39</v>
      </c>
    </row>
    <row r="1335" spans="1:2" x14ac:dyDescent="0.3">
      <c r="A1335">
        <v>81.66</v>
      </c>
      <c r="B1335">
        <v>2.39</v>
      </c>
    </row>
    <row r="1336" spans="1:2" x14ac:dyDescent="0.3">
      <c r="A1336">
        <v>81.680000000000007</v>
      </c>
      <c r="B1336">
        <v>2.38</v>
      </c>
    </row>
    <row r="1337" spans="1:2" x14ac:dyDescent="0.3">
      <c r="A1337">
        <v>81.7</v>
      </c>
      <c r="B1337">
        <v>2.37</v>
      </c>
    </row>
    <row r="1338" spans="1:2" x14ac:dyDescent="0.3">
      <c r="A1338">
        <v>81.72</v>
      </c>
      <c r="B1338">
        <v>2.36</v>
      </c>
    </row>
    <row r="1339" spans="1:2" x14ac:dyDescent="0.3">
      <c r="A1339">
        <v>81.739999999999995</v>
      </c>
      <c r="B1339">
        <v>2.34</v>
      </c>
    </row>
    <row r="1340" spans="1:2" x14ac:dyDescent="0.3">
      <c r="A1340">
        <v>81.760000000000005</v>
      </c>
      <c r="B1340">
        <v>2.33</v>
      </c>
    </row>
    <row r="1341" spans="1:2" x14ac:dyDescent="0.3">
      <c r="A1341">
        <v>81.78</v>
      </c>
      <c r="B1341">
        <v>2.33</v>
      </c>
    </row>
    <row r="1342" spans="1:2" x14ac:dyDescent="0.3">
      <c r="A1342">
        <v>81.8</v>
      </c>
      <c r="B1342">
        <v>2.3199999999999998</v>
      </c>
    </row>
    <row r="1343" spans="1:2" x14ac:dyDescent="0.3">
      <c r="A1343">
        <v>81.819999999999993</v>
      </c>
      <c r="B1343">
        <v>2.31</v>
      </c>
    </row>
    <row r="1344" spans="1:2" x14ac:dyDescent="0.3">
      <c r="A1344">
        <v>81.84</v>
      </c>
      <c r="B1344">
        <v>2.3199999999999998</v>
      </c>
    </row>
    <row r="1345" spans="1:2" x14ac:dyDescent="0.3">
      <c r="A1345">
        <v>81.86</v>
      </c>
      <c r="B1345">
        <v>2.33</v>
      </c>
    </row>
    <row r="1346" spans="1:2" x14ac:dyDescent="0.3">
      <c r="A1346">
        <v>81.88</v>
      </c>
      <c r="B1346">
        <v>2.35</v>
      </c>
    </row>
    <row r="1347" spans="1:2" x14ac:dyDescent="0.3">
      <c r="A1347">
        <v>81.900000000000006</v>
      </c>
      <c r="B1347">
        <v>2.39</v>
      </c>
    </row>
    <row r="1348" spans="1:2" x14ac:dyDescent="0.3">
      <c r="A1348">
        <v>81.92</v>
      </c>
      <c r="B1348">
        <v>2.4</v>
      </c>
    </row>
    <row r="1349" spans="1:2" x14ac:dyDescent="0.3">
      <c r="A1349">
        <v>81.94</v>
      </c>
      <c r="B1349">
        <v>2.4300000000000002</v>
      </c>
    </row>
    <row r="1350" spans="1:2" x14ac:dyDescent="0.3">
      <c r="A1350">
        <v>81.96</v>
      </c>
      <c r="B1350">
        <v>2.46</v>
      </c>
    </row>
    <row r="1351" spans="1:2" x14ac:dyDescent="0.3">
      <c r="A1351">
        <v>81.98</v>
      </c>
      <c r="B1351">
        <v>2.44</v>
      </c>
    </row>
    <row r="1352" spans="1:2" x14ac:dyDescent="0.3">
      <c r="A1352">
        <v>82</v>
      </c>
      <c r="B1352">
        <v>2.44</v>
      </c>
    </row>
    <row r="1353" spans="1:2" x14ac:dyDescent="0.3">
      <c r="A1353">
        <v>82.02</v>
      </c>
      <c r="B1353">
        <v>2.46</v>
      </c>
    </row>
    <row r="1354" spans="1:2" x14ac:dyDescent="0.3">
      <c r="A1354">
        <v>82.04</v>
      </c>
      <c r="B1354">
        <v>2.42</v>
      </c>
    </row>
    <row r="1355" spans="1:2" x14ac:dyDescent="0.3">
      <c r="A1355">
        <v>82.06</v>
      </c>
      <c r="B1355">
        <v>2.4300000000000002</v>
      </c>
    </row>
    <row r="1356" spans="1:2" x14ac:dyDescent="0.3">
      <c r="A1356">
        <v>82.08</v>
      </c>
      <c r="B1356">
        <v>2.44</v>
      </c>
    </row>
    <row r="1357" spans="1:2" x14ac:dyDescent="0.3">
      <c r="A1357">
        <v>82.1</v>
      </c>
      <c r="B1357">
        <v>2.4</v>
      </c>
    </row>
    <row r="1358" spans="1:2" x14ac:dyDescent="0.3">
      <c r="A1358">
        <v>82.12</v>
      </c>
      <c r="B1358">
        <v>2.4</v>
      </c>
    </row>
    <row r="1359" spans="1:2" x14ac:dyDescent="0.3">
      <c r="A1359">
        <v>82.14</v>
      </c>
      <c r="B1359">
        <v>2.4</v>
      </c>
    </row>
    <row r="1360" spans="1:2" x14ac:dyDescent="0.3">
      <c r="A1360">
        <v>82.16</v>
      </c>
      <c r="B1360">
        <v>2.38</v>
      </c>
    </row>
    <row r="1361" spans="1:2" x14ac:dyDescent="0.3">
      <c r="A1361">
        <v>82.18</v>
      </c>
      <c r="B1361">
        <v>2.39</v>
      </c>
    </row>
    <row r="1362" spans="1:2" x14ac:dyDescent="0.3">
      <c r="A1362">
        <v>82.2</v>
      </c>
      <c r="B1362">
        <v>2.42</v>
      </c>
    </row>
    <row r="1363" spans="1:2" x14ac:dyDescent="0.3">
      <c r="A1363">
        <v>82.22</v>
      </c>
      <c r="B1363">
        <v>2.4300000000000002</v>
      </c>
    </row>
    <row r="1364" spans="1:2" x14ac:dyDescent="0.3">
      <c r="A1364">
        <v>82.24</v>
      </c>
      <c r="B1364">
        <v>2.46</v>
      </c>
    </row>
    <row r="1365" spans="1:2" x14ac:dyDescent="0.3">
      <c r="A1365">
        <v>82.26</v>
      </c>
      <c r="B1365">
        <v>2.48</v>
      </c>
    </row>
    <row r="1366" spans="1:2" x14ac:dyDescent="0.3">
      <c r="A1366">
        <v>82.28</v>
      </c>
      <c r="B1366">
        <v>2.4900000000000002</v>
      </c>
    </row>
    <row r="1367" spans="1:2" x14ac:dyDescent="0.3">
      <c r="A1367">
        <v>82.3</v>
      </c>
      <c r="B1367">
        <v>2.5</v>
      </c>
    </row>
    <row r="1368" spans="1:2" x14ac:dyDescent="0.3">
      <c r="A1368">
        <v>82.32</v>
      </c>
      <c r="B1368">
        <v>2.4900000000000002</v>
      </c>
    </row>
    <row r="1369" spans="1:2" x14ac:dyDescent="0.3">
      <c r="A1369">
        <v>82.34</v>
      </c>
      <c r="B1369">
        <v>2.48</v>
      </c>
    </row>
    <row r="1370" spans="1:2" x14ac:dyDescent="0.3">
      <c r="A1370">
        <v>82.36</v>
      </c>
      <c r="B1370">
        <v>2.48</v>
      </c>
    </row>
    <row r="1371" spans="1:2" x14ac:dyDescent="0.3">
      <c r="A1371">
        <v>82.38</v>
      </c>
      <c r="B1371">
        <v>2.48</v>
      </c>
    </row>
    <row r="1372" spans="1:2" x14ac:dyDescent="0.3">
      <c r="A1372">
        <v>82.4</v>
      </c>
      <c r="B1372">
        <v>2.48</v>
      </c>
    </row>
    <row r="1373" spans="1:2" x14ac:dyDescent="0.3">
      <c r="A1373">
        <v>82.42</v>
      </c>
      <c r="B1373">
        <v>2.4900000000000002</v>
      </c>
    </row>
    <row r="1374" spans="1:2" x14ac:dyDescent="0.3">
      <c r="A1374">
        <v>82.44</v>
      </c>
      <c r="B1374">
        <v>2.5099999999999998</v>
      </c>
    </row>
    <row r="1375" spans="1:2" x14ac:dyDescent="0.3">
      <c r="A1375">
        <v>82.46</v>
      </c>
      <c r="B1375">
        <v>2.52</v>
      </c>
    </row>
    <row r="1376" spans="1:2" x14ac:dyDescent="0.3">
      <c r="A1376">
        <v>82.48</v>
      </c>
      <c r="B1376">
        <v>2.54</v>
      </c>
    </row>
    <row r="1377" spans="1:2" x14ac:dyDescent="0.3">
      <c r="A1377">
        <v>82.5</v>
      </c>
      <c r="B1377">
        <v>2.5499999999999998</v>
      </c>
    </row>
    <row r="1378" spans="1:2" x14ac:dyDescent="0.3">
      <c r="A1378">
        <v>82.52</v>
      </c>
      <c r="B1378">
        <v>2.5299999999999998</v>
      </c>
    </row>
    <row r="1379" spans="1:2" x14ac:dyDescent="0.3">
      <c r="A1379">
        <v>82.54</v>
      </c>
      <c r="B1379">
        <v>2.52</v>
      </c>
    </row>
    <row r="1380" spans="1:2" x14ac:dyDescent="0.3">
      <c r="A1380">
        <v>82.56</v>
      </c>
      <c r="B1380">
        <v>2.4900000000000002</v>
      </c>
    </row>
    <row r="1381" spans="1:2" x14ac:dyDescent="0.3">
      <c r="A1381">
        <v>82.58</v>
      </c>
      <c r="B1381">
        <v>2.4700000000000002</v>
      </c>
    </row>
    <row r="1382" spans="1:2" x14ac:dyDescent="0.3">
      <c r="A1382">
        <v>82.6</v>
      </c>
      <c r="B1382">
        <v>2.46</v>
      </c>
    </row>
    <row r="1383" spans="1:2" x14ac:dyDescent="0.3">
      <c r="A1383">
        <v>82.62</v>
      </c>
      <c r="B1383">
        <v>2.46</v>
      </c>
    </row>
    <row r="1384" spans="1:2" x14ac:dyDescent="0.3">
      <c r="A1384">
        <v>82.64</v>
      </c>
      <c r="B1384">
        <v>2.4900000000000002</v>
      </c>
    </row>
    <row r="1385" spans="1:2" x14ac:dyDescent="0.3">
      <c r="A1385">
        <v>82.66</v>
      </c>
      <c r="B1385">
        <v>2.5099999999999998</v>
      </c>
    </row>
    <row r="1386" spans="1:2" x14ac:dyDescent="0.3">
      <c r="A1386">
        <v>82.68</v>
      </c>
      <c r="B1386">
        <v>2.54</v>
      </c>
    </row>
    <row r="1387" spans="1:2" x14ac:dyDescent="0.3">
      <c r="A1387">
        <v>82.7</v>
      </c>
      <c r="B1387">
        <v>2.57</v>
      </c>
    </row>
    <row r="1388" spans="1:2" x14ac:dyDescent="0.3">
      <c r="A1388">
        <v>82.72</v>
      </c>
      <c r="B1388">
        <v>2.57</v>
      </c>
    </row>
    <row r="1389" spans="1:2" x14ac:dyDescent="0.3">
      <c r="A1389">
        <v>82.74</v>
      </c>
      <c r="B1389">
        <v>2.57</v>
      </c>
    </row>
    <row r="1390" spans="1:2" x14ac:dyDescent="0.3">
      <c r="A1390">
        <v>82.76</v>
      </c>
      <c r="B1390">
        <v>2.5499999999999998</v>
      </c>
    </row>
    <row r="1391" spans="1:2" x14ac:dyDescent="0.3">
      <c r="A1391">
        <v>82.78</v>
      </c>
      <c r="B1391">
        <v>2.5099999999999998</v>
      </c>
    </row>
    <row r="1392" spans="1:2" x14ac:dyDescent="0.3">
      <c r="A1392">
        <v>82.8</v>
      </c>
      <c r="B1392">
        <v>2.48</v>
      </c>
    </row>
    <row r="1393" spans="1:2" x14ac:dyDescent="0.3">
      <c r="A1393">
        <v>82.82</v>
      </c>
      <c r="B1393">
        <v>2.4500000000000002</v>
      </c>
    </row>
    <row r="1394" spans="1:2" x14ac:dyDescent="0.3">
      <c r="A1394">
        <v>82.84</v>
      </c>
      <c r="B1394">
        <v>2.44</v>
      </c>
    </row>
    <row r="1395" spans="1:2" x14ac:dyDescent="0.3">
      <c r="A1395">
        <v>82.86</v>
      </c>
      <c r="B1395">
        <v>2.44</v>
      </c>
    </row>
    <row r="1396" spans="1:2" x14ac:dyDescent="0.3">
      <c r="A1396">
        <v>82.88</v>
      </c>
      <c r="B1396">
        <v>2.44</v>
      </c>
    </row>
    <row r="1397" spans="1:2" x14ac:dyDescent="0.3">
      <c r="A1397">
        <v>82.9</v>
      </c>
      <c r="B1397">
        <v>2.4900000000000002</v>
      </c>
    </row>
    <row r="1398" spans="1:2" x14ac:dyDescent="0.3">
      <c r="A1398">
        <v>82.92</v>
      </c>
      <c r="B1398">
        <v>2.5099999999999998</v>
      </c>
    </row>
    <row r="1399" spans="1:2" x14ac:dyDescent="0.3">
      <c r="A1399">
        <v>82.94</v>
      </c>
      <c r="B1399">
        <v>2.5299999999999998</v>
      </c>
    </row>
    <row r="1400" spans="1:2" x14ac:dyDescent="0.3">
      <c r="A1400">
        <v>82.96</v>
      </c>
      <c r="B1400">
        <v>2.5499999999999998</v>
      </c>
    </row>
    <row r="1401" spans="1:2" x14ac:dyDescent="0.3">
      <c r="A1401">
        <v>82.98</v>
      </c>
      <c r="B1401">
        <v>2.56</v>
      </c>
    </row>
    <row r="1402" spans="1:2" x14ac:dyDescent="0.3">
      <c r="A1402">
        <v>83</v>
      </c>
      <c r="B1402">
        <v>2.56</v>
      </c>
    </row>
    <row r="1403" spans="1:2" x14ac:dyDescent="0.3">
      <c r="A1403">
        <v>83.02</v>
      </c>
      <c r="B1403">
        <v>2.5499999999999998</v>
      </c>
    </row>
    <row r="1404" spans="1:2" x14ac:dyDescent="0.3">
      <c r="A1404">
        <v>83.04</v>
      </c>
      <c r="B1404">
        <v>2.5499999999999998</v>
      </c>
    </row>
    <row r="1405" spans="1:2" x14ac:dyDescent="0.3">
      <c r="A1405">
        <v>83.06</v>
      </c>
      <c r="B1405">
        <v>2.54</v>
      </c>
    </row>
    <row r="1406" spans="1:2" x14ac:dyDescent="0.3">
      <c r="A1406">
        <v>83.08</v>
      </c>
      <c r="B1406">
        <v>2.5299999999999998</v>
      </c>
    </row>
    <row r="1407" spans="1:2" x14ac:dyDescent="0.3">
      <c r="A1407">
        <v>83.1</v>
      </c>
      <c r="B1407">
        <v>2.52</v>
      </c>
    </row>
    <row r="1408" spans="1:2" x14ac:dyDescent="0.3">
      <c r="A1408">
        <v>83.12</v>
      </c>
      <c r="B1408">
        <v>2.5099999999999998</v>
      </c>
    </row>
    <row r="1409" spans="1:2" x14ac:dyDescent="0.3">
      <c r="A1409">
        <v>83.14</v>
      </c>
      <c r="B1409">
        <v>2.5099999999999998</v>
      </c>
    </row>
    <row r="1410" spans="1:2" x14ac:dyDescent="0.3">
      <c r="A1410">
        <v>83.16</v>
      </c>
      <c r="B1410">
        <v>2.4900000000000002</v>
      </c>
    </row>
    <row r="1411" spans="1:2" x14ac:dyDescent="0.3">
      <c r="A1411">
        <v>83.18</v>
      </c>
      <c r="B1411">
        <v>2.5</v>
      </c>
    </row>
    <row r="1412" spans="1:2" x14ac:dyDescent="0.3">
      <c r="A1412">
        <v>83.2</v>
      </c>
      <c r="B1412">
        <v>2.4900000000000002</v>
      </c>
    </row>
    <row r="1413" spans="1:2" x14ac:dyDescent="0.3">
      <c r="A1413">
        <v>83.22</v>
      </c>
      <c r="B1413">
        <v>2.48</v>
      </c>
    </row>
    <row r="1414" spans="1:2" x14ac:dyDescent="0.3">
      <c r="A1414">
        <v>83.24</v>
      </c>
      <c r="B1414">
        <v>2.4900000000000002</v>
      </c>
    </row>
    <row r="1415" spans="1:2" x14ac:dyDescent="0.3">
      <c r="A1415">
        <v>83.26</v>
      </c>
      <c r="B1415">
        <v>2.4900000000000002</v>
      </c>
    </row>
    <row r="1416" spans="1:2" x14ac:dyDescent="0.3">
      <c r="A1416">
        <v>83.28</v>
      </c>
      <c r="B1416">
        <v>2.4700000000000002</v>
      </c>
    </row>
    <row r="1417" spans="1:2" x14ac:dyDescent="0.3">
      <c r="A1417">
        <v>83.3</v>
      </c>
      <c r="B1417">
        <v>2.4900000000000002</v>
      </c>
    </row>
    <row r="1418" spans="1:2" x14ac:dyDescent="0.3">
      <c r="A1418">
        <v>83.32</v>
      </c>
      <c r="B1418">
        <v>2.4700000000000002</v>
      </c>
    </row>
    <row r="1419" spans="1:2" x14ac:dyDescent="0.3">
      <c r="A1419">
        <v>83.34</v>
      </c>
      <c r="B1419">
        <v>2.4500000000000002</v>
      </c>
    </row>
    <row r="1420" spans="1:2" x14ac:dyDescent="0.3">
      <c r="A1420">
        <v>83.36</v>
      </c>
      <c r="B1420">
        <v>2.4900000000000002</v>
      </c>
    </row>
    <row r="1421" spans="1:2" x14ac:dyDescent="0.3">
      <c r="A1421">
        <v>83.38</v>
      </c>
      <c r="B1421">
        <v>2.4700000000000002</v>
      </c>
    </row>
    <row r="1422" spans="1:2" x14ac:dyDescent="0.3">
      <c r="A1422">
        <v>83.4</v>
      </c>
      <c r="B1422">
        <v>2.48</v>
      </c>
    </row>
    <row r="1423" spans="1:2" x14ac:dyDescent="0.3">
      <c r="A1423">
        <v>83.42</v>
      </c>
      <c r="B1423">
        <v>2.4900000000000002</v>
      </c>
    </row>
    <row r="1424" spans="1:2" x14ac:dyDescent="0.3">
      <c r="A1424">
        <v>83.44</v>
      </c>
      <c r="B1424">
        <v>2.44</v>
      </c>
    </row>
    <row r="1425" spans="1:2" x14ac:dyDescent="0.3">
      <c r="A1425">
        <v>83.46</v>
      </c>
      <c r="B1425">
        <v>2.44</v>
      </c>
    </row>
    <row r="1426" spans="1:2" x14ac:dyDescent="0.3">
      <c r="A1426">
        <v>83.48</v>
      </c>
      <c r="B1426">
        <v>2.41</v>
      </c>
    </row>
    <row r="1427" spans="1:2" x14ac:dyDescent="0.3">
      <c r="A1427">
        <v>83.5</v>
      </c>
      <c r="B1427">
        <v>2.37</v>
      </c>
    </row>
    <row r="1428" spans="1:2" x14ac:dyDescent="0.3">
      <c r="A1428">
        <v>83.52</v>
      </c>
      <c r="B1428">
        <v>2.35</v>
      </c>
    </row>
    <row r="1429" spans="1:2" x14ac:dyDescent="0.3">
      <c r="A1429">
        <v>83.54</v>
      </c>
      <c r="B1429">
        <v>2.33</v>
      </c>
    </row>
    <row r="1430" spans="1:2" x14ac:dyDescent="0.3">
      <c r="A1430">
        <v>83.56</v>
      </c>
      <c r="B1430">
        <v>2.33</v>
      </c>
    </row>
    <row r="1431" spans="1:2" x14ac:dyDescent="0.3">
      <c r="A1431">
        <v>83.58</v>
      </c>
      <c r="B1431">
        <v>2.33</v>
      </c>
    </row>
    <row r="1432" spans="1:2" x14ac:dyDescent="0.3">
      <c r="A1432">
        <v>83.6</v>
      </c>
      <c r="B1432">
        <v>2.33</v>
      </c>
    </row>
    <row r="1433" spans="1:2" x14ac:dyDescent="0.3">
      <c r="A1433">
        <v>83.62</v>
      </c>
      <c r="B1433">
        <v>2.33</v>
      </c>
    </row>
    <row r="1434" spans="1:2" x14ac:dyDescent="0.3">
      <c r="A1434">
        <v>83.64</v>
      </c>
      <c r="B1434">
        <v>2.3199999999999998</v>
      </c>
    </row>
    <row r="1435" spans="1:2" x14ac:dyDescent="0.3">
      <c r="A1435">
        <v>83.66</v>
      </c>
      <c r="B1435">
        <v>2.31</v>
      </c>
    </row>
    <row r="1436" spans="1:2" x14ac:dyDescent="0.3">
      <c r="A1436">
        <v>83.68</v>
      </c>
      <c r="B1436">
        <v>2.2999999999999998</v>
      </c>
    </row>
    <row r="1437" spans="1:2" x14ac:dyDescent="0.3">
      <c r="A1437">
        <v>83.7</v>
      </c>
      <c r="B1437">
        <v>2.27</v>
      </c>
    </row>
    <row r="1438" spans="1:2" x14ac:dyDescent="0.3">
      <c r="A1438">
        <v>83.72</v>
      </c>
      <c r="B1438">
        <v>2.25</v>
      </c>
    </row>
    <row r="1439" spans="1:2" x14ac:dyDescent="0.3">
      <c r="A1439">
        <v>83.74</v>
      </c>
      <c r="B1439">
        <v>2.2400000000000002</v>
      </c>
    </row>
    <row r="1440" spans="1:2" x14ac:dyDescent="0.3">
      <c r="A1440">
        <v>83.76</v>
      </c>
      <c r="B1440">
        <v>2.2400000000000002</v>
      </c>
    </row>
    <row r="1441" spans="1:2" x14ac:dyDescent="0.3">
      <c r="A1441">
        <v>83.78</v>
      </c>
      <c r="B1441">
        <v>2.25</v>
      </c>
    </row>
    <row r="1442" spans="1:2" x14ac:dyDescent="0.3">
      <c r="A1442">
        <v>83.8</v>
      </c>
      <c r="B1442">
        <v>2.2799999999999998</v>
      </c>
    </row>
    <row r="1443" spans="1:2" x14ac:dyDescent="0.3">
      <c r="A1443">
        <v>83.82</v>
      </c>
      <c r="B1443">
        <v>2.3199999999999998</v>
      </c>
    </row>
    <row r="1444" spans="1:2" x14ac:dyDescent="0.3">
      <c r="A1444">
        <v>83.84</v>
      </c>
      <c r="B1444">
        <v>2.35</v>
      </c>
    </row>
    <row r="1445" spans="1:2" x14ac:dyDescent="0.3">
      <c r="A1445">
        <v>83.86</v>
      </c>
      <c r="B1445">
        <v>2.4</v>
      </c>
    </row>
    <row r="1446" spans="1:2" x14ac:dyDescent="0.3">
      <c r="A1446">
        <v>83.88</v>
      </c>
      <c r="B1446">
        <v>2.4300000000000002</v>
      </c>
    </row>
    <row r="1447" spans="1:2" x14ac:dyDescent="0.3">
      <c r="A1447">
        <v>83.9</v>
      </c>
      <c r="B1447">
        <v>2.46</v>
      </c>
    </row>
    <row r="1448" spans="1:2" x14ac:dyDescent="0.3">
      <c r="A1448">
        <v>83.92</v>
      </c>
      <c r="B1448">
        <v>2.48</v>
      </c>
    </row>
    <row r="1449" spans="1:2" x14ac:dyDescent="0.3">
      <c r="A1449">
        <v>83.94</v>
      </c>
      <c r="B1449">
        <v>2.4900000000000002</v>
      </c>
    </row>
    <row r="1450" spans="1:2" x14ac:dyDescent="0.3">
      <c r="A1450">
        <v>83.96</v>
      </c>
      <c r="B1450">
        <v>2.52</v>
      </c>
    </row>
    <row r="1451" spans="1:2" x14ac:dyDescent="0.3">
      <c r="A1451">
        <v>83.98</v>
      </c>
      <c r="B1451">
        <v>2.52</v>
      </c>
    </row>
    <row r="1452" spans="1:2" x14ac:dyDescent="0.3">
      <c r="A1452">
        <v>84</v>
      </c>
      <c r="B1452">
        <v>2.5</v>
      </c>
    </row>
    <row r="1453" spans="1:2" x14ac:dyDescent="0.3">
      <c r="A1453">
        <v>84.02</v>
      </c>
      <c r="B1453">
        <v>2.52</v>
      </c>
    </row>
    <row r="1454" spans="1:2" x14ac:dyDescent="0.3">
      <c r="A1454">
        <v>84.04</v>
      </c>
      <c r="B1454">
        <v>2.5</v>
      </c>
    </row>
    <row r="1455" spans="1:2" x14ac:dyDescent="0.3">
      <c r="A1455">
        <v>84.06</v>
      </c>
      <c r="B1455">
        <v>2.4900000000000002</v>
      </c>
    </row>
    <row r="1456" spans="1:2" x14ac:dyDescent="0.3">
      <c r="A1456">
        <v>84.08</v>
      </c>
      <c r="B1456">
        <v>2.5099999999999998</v>
      </c>
    </row>
    <row r="1457" spans="1:2" x14ac:dyDescent="0.3">
      <c r="A1457">
        <v>84.1</v>
      </c>
      <c r="B1457">
        <v>2.5</v>
      </c>
    </row>
    <row r="1458" spans="1:2" x14ac:dyDescent="0.3">
      <c r="A1458">
        <v>84.12</v>
      </c>
      <c r="B1458">
        <v>2.5</v>
      </c>
    </row>
    <row r="1459" spans="1:2" x14ac:dyDescent="0.3">
      <c r="A1459">
        <v>84.14</v>
      </c>
      <c r="B1459">
        <v>2.52</v>
      </c>
    </row>
    <row r="1460" spans="1:2" x14ac:dyDescent="0.3">
      <c r="A1460">
        <v>84.16</v>
      </c>
      <c r="B1460">
        <v>2.52</v>
      </c>
    </row>
    <row r="1461" spans="1:2" x14ac:dyDescent="0.3">
      <c r="A1461">
        <v>84.18</v>
      </c>
      <c r="B1461">
        <v>2.52</v>
      </c>
    </row>
    <row r="1462" spans="1:2" x14ac:dyDescent="0.3">
      <c r="A1462">
        <v>84.2</v>
      </c>
      <c r="B1462">
        <v>2.52</v>
      </c>
    </row>
    <row r="1463" spans="1:2" x14ac:dyDescent="0.3">
      <c r="A1463">
        <v>84.22</v>
      </c>
      <c r="B1463">
        <v>2.54</v>
      </c>
    </row>
    <row r="1464" spans="1:2" x14ac:dyDescent="0.3">
      <c r="A1464">
        <v>84.24</v>
      </c>
      <c r="B1464">
        <v>2.5299999999999998</v>
      </c>
    </row>
    <row r="1465" spans="1:2" x14ac:dyDescent="0.3">
      <c r="A1465">
        <v>84.26</v>
      </c>
      <c r="B1465">
        <v>2.5299999999999998</v>
      </c>
    </row>
    <row r="1466" spans="1:2" x14ac:dyDescent="0.3">
      <c r="A1466">
        <v>84.28</v>
      </c>
      <c r="B1466">
        <v>2.5499999999999998</v>
      </c>
    </row>
    <row r="1467" spans="1:2" x14ac:dyDescent="0.3">
      <c r="A1467">
        <v>84.3</v>
      </c>
      <c r="B1467">
        <v>2.54</v>
      </c>
    </row>
    <row r="1468" spans="1:2" x14ac:dyDescent="0.3">
      <c r="A1468">
        <v>84.32</v>
      </c>
      <c r="B1468">
        <v>2.54</v>
      </c>
    </row>
    <row r="1469" spans="1:2" x14ac:dyDescent="0.3">
      <c r="A1469">
        <v>84.34</v>
      </c>
      <c r="B1469">
        <v>2.56</v>
      </c>
    </row>
    <row r="1470" spans="1:2" x14ac:dyDescent="0.3">
      <c r="A1470">
        <v>84.36</v>
      </c>
      <c r="B1470">
        <v>2.56</v>
      </c>
    </row>
    <row r="1471" spans="1:2" x14ac:dyDescent="0.3">
      <c r="A1471">
        <v>84.38</v>
      </c>
      <c r="B1471">
        <v>2.5499999999999998</v>
      </c>
    </row>
    <row r="1472" spans="1:2" x14ac:dyDescent="0.3">
      <c r="A1472">
        <v>84.4</v>
      </c>
      <c r="B1472">
        <v>2.56</v>
      </c>
    </row>
    <row r="1473" spans="1:2" x14ac:dyDescent="0.3">
      <c r="A1473">
        <v>84.42</v>
      </c>
      <c r="B1473">
        <v>2.5499999999999998</v>
      </c>
    </row>
    <row r="1474" spans="1:2" x14ac:dyDescent="0.3">
      <c r="A1474">
        <v>84.44</v>
      </c>
      <c r="B1474">
        <v>2.54</v>
      </c>
    </row>
    <row r="1475" spans="1:2" x14ac:dyDescent="0.3">
      <c r="A1475">
        <v>84.46</v>
      </c>
      <c r="B1475">
        <v>2.5299999999999998</v>
      </c>
    </row>
    <row r="1476" spans="1:2" x14ac:dyDescent="0.3">
      <c r="A1476">
        <v>84.48</v>
      </c>
      <c r="B1476">
        <v>2.5299999999999998</v>
      </c>
    </row>
    <row r="1477" spans="1:2" x14ac:dyDescent="0.3">
      <c r="A1477">
        <v>84.5</v>
      </c>
      <c r="B1477">
        <v>2.5499999999999998</v>
      </c>
    </row>
    <row r="1478" spans="1:2" x14ac:dyDescent="0.3">
      <c r="A1478">
        <v>84.52</v>
      </c>
      <c r="B1478">
        <v>2.54</v>
      </c>
    </row>
    <row r="1479" spans="1:2" x14ac:dyDescent="0.3">
      <c r="A1479">
        <v>84.54</v>
      </c>
      <c r="B1479">
        <v>2.5299999999999998</v>
      </c>
    </row>
    <row r="1480" spans="1:2" x14ac:dyDescent="0.3">
      <c r="A1480">
        <v>84.56</v>
      </c>
      <c r="B1480">
        <v>2.56</v>
      </c>
    </row>
    <row r="1481" spans="1:2" x14ac:dyDescent="0.3">
      <c r="A1481">
        <v>84.58</v>
      </c>
      <c r="B1481">
        <v>2.5499999999999998</v>
      </c>
    </row>
    <row r="1482" spans="1:2" x14ac:dyDescent="0.3">
      <c r="A1482">
        <v>84.6</v>
      </c>
      <c r="B1482">
        <v>2.5499999999999998</v>
      </c>
    </row>
    <row r="1483" spans="1:2" x14ac:dyDescent="0.3">
      <c r="A1483">
        <v>84.62</v>
      </c>
      <c r="B1483">
        <v>2.59</v>
      </c>
    </row>
    <row r="1484" spans="1:2" x14ac:dyDescent="0.3">
      <c r="A1484">
        <v>84.64</v>
      </c>
      <c r="B1484">
        <v>2.57</v>
      </c>
    </row>
    <row r="1485" spans="1:2" x14ac:dyDescent="0.3">
      <c r="A1485">
        <v>84.66</v>
      </c>
      <c r="B1485">
        <v>2.56</v>
      </c>
    </row>
    <row r="1486" spans="1:2" x14ac:dyDescent="0.3">
      <c r="A1486">
        <v>84.68</v>
      </c>
      <c r="B1486">
        <v>2.57</v>
      </c>
    </row>
    <row r="1487" spans="1:2" x14ac:dyDescent="0.3">
      <c r="A1487">
        <v>84.7</v>
      </c>
      <c r="B1487">
        <v>2.5499999999999998</v>
      </c>
    </row>
    <row r="1488" spans="1:2" x14ac:dyDescent="0.3">
      <c r="A1488">
        <v>84.72</v>
      </c>
      <c r="B1488">
        <v>2.54</v>
      </c>
    </row>
    <row r="1489" spans="1:2" x14ac:dyDescent="0.3">
      <c r="A1489">
        <v>84.74</v>
      </c>
      <c r="B1489">
        <v>2.52</v>
      </c>
    </row>
    <row r="1490" spans="1:2" x14ac:dyDescent="0.3">
      <c r="A1490">
        <v>84.76</v>
      </c>
      <c r="B1490">
        <v>2.52</v>
      </c>
    </row>
    <row r="1491" spans="1:2" x14ac:dyDescent="0.3">
      <c r="A1491">
        <v>84.78</v>
      </c>
      <c r="B1491">
        <v>2.5099999999999998</v>
      </c>
    </row>
    <row r="1492" spans="1:2" x14ac:dyDescent="0.3">
      <c r="A1492">
        <v>84.8</v>
      </c>
      <c r="B1492">
        <v>2.5099999999999998</v>
      </c>
    </row>
    <row r="1493" spans="1:2" x14ac:dyDescent="0.3">
      <c r="A1493">
        <v>84.82</v>
      </c>
      <c r="B1493">
        <v>2.5099999999999998</v>
      </c>
    </row>
    <row r="1494" spans="1:2" x14ac:dyDescent="0.3">
      <c r="A1494">
        <v>84.84</v>
      </c>
      <c r="B1494">
        <v>2.5099999999999998</v>
      </c>
    </row>
    <row r="1495" spans="1:2" x14ac:dyDescent="0.3">
      <c r="A1495">
        <v>84.86</v>
      </c>
      <c r="B1495">
        <v>2.4900000000000002</v>
      </c>
    </row>
    <row r="1496" spans="1:2" x14ac:dyDescent="0.3">
      <c r="A1496">
        <v>84.88</v>
      </c>
      <c r="B1496">
        <v>2.48</v>
      </c>
    </row>
    <row r="1497" spans="1:2" x14ac:dyDescent="0.3">
      <c r="A1497">
        <v>84.9</v>
      </c>
      <c r="B1497">
        <v>2.48</v>
      </c>
    </row>
    <row r="1498" spans="1:2" x14ac:dyDescent="0.3">
      <c r="A1498">
        <v>84.92</v>
      </c>
      <c r="B1498">
        <v>2.4500000000000002</v>
      </c>
    </row>
    <row r="1499" spans="1:2" x14ac:dyDescent="0.3">
      <c r="A1499">
        <v>84.94</v>
      </c>
      <c r="B1499">
        <v>2.44</v>
      </c>
    </row>
    <row r="1500" spans="1:2" x14ac:dyDescent="0.3">
      <c r="A1500">
        <v>84.96</v>
      </c>
      <c r="B1500">
        <v>2.4500000000000002</v>
      </c>
    </row>
    <row r="1501" spans="1:2" x14ac:dyDescent="0.3">
      <c r="A1501">
        <v>84.98</v>
      </c>
      <c r="B1501">
        <v>2.42</v>
      </c>
    </row>
    <row r="1502" spans="1:2" x14ac:dyDescent="0.3">
      <c r="A1502">
        <v>85</v>
      </c>
      <c r="B1502">
        <v>2.4300000000000002</v>
      </c>
    </row>
    <row r="1503" spans="1:2" x14ac:dyDescent="0.3">
      <c r="A1503">
        <v>85.02</v>
      </c>
      <c r="B1503">
        <v>2.4500000000000002</v>
      </c>
    </row>
    <row r="1504" spans="1:2" x14ac:dyDescent="0.3">
      <c r="A1504">
        <v>85.04</v>
      </c>
      <c r="B1504">
        <v>2.44</v>
      </c>
    </row>
    <row r="1505" spans="1:2" x14ac:dyDescent="0.3">
      <c r="A1505">
        <v>85.06</v>
      </c>
      <c r="B1505">
        <v>2.44</v>
      </c>
    </row>
    <row r="1506" spans="1:2" x14ac:dyDescent="0.3">
      <c r="A1506">
        <v>85.08</v>
      </c>
      <c r="B1506">
        <v>2.4500000000000002</v>
      </c>
    </row>
    <row r="1507" spans="1:2" x14ac:dyDescent="0.3">
      <c r="A1507">
        <v>85.1</v>
      </c>
      <c r="B1507">
        <v>2.4300000000000002</v>
      </c>
    </row>
    <row r="1508" spans="1:2" x14ac:dyDescent="0.3">
      <c r="A1508">
        <v>85.12</v>
      </c>
      <c r="B1508">
        <v>2.41</v>
      </c>
    </row>
    <row r="1509" spans="1:2" x14ac:dyDescent="0.3">
      <c r="A1509">
        <v>85.14</v>
      </c>
      <c r="B1509">
        <v>2.42</v>
      </c>
    </row>
    <row r="1510" spans="1:2" x14ac:dyDescent="0.3">
      <c r="A1510">
        <v>85.16</v>
      </c>
      <c r="B1510">
        <v>2.41</v>
      </c>
    </row>
    <row r="1511" spans="1:2" x14ac:dyDescent="0.3">
      <c r="A1511">
        <v>85.18</v>
      </c>
      <c r="B1511">
        <v>2.41</v>
      </c>
    </row>
    <row r="1512" spans="1:2" x14ac:dyDescent="0.3">
      <c r="A1512">
        <v>85.2</v>
      </c>
      <c r="B1512">
        <v>2.42</v>
      </c>
    </row>
    <row r="1513" spans="1:2" x14ac:dyDescent="0.3">
      <c r="A1513">
        <v>85.22</v>
      </c>
      <c r="B1513">
        <v>2.4300000000000002</v>
      </c>
    </row>
    <row r="1514" spans="1:2" x14ac:dyDescent="0.3">
      <c r="A1514">
        <v>85.24</v>
      </c>
      <c r="B1514">
        <v>2.4300000000000002</v>
      </c>
    </row>
    <row r="1515" spans="1:2" x14ac:dyDescent="0.3">
      <c r="A1515">
        <v>85.26</v>
      </c>
      <c r="B1515">
        <v>2.4300000000000002</v>
      </c>
    </row>
    <row r="1516" spans="1:2" x14ac:dyDescent="0.3">
      <c r="A1516">
        <v>85.28</v>
      </c>
      <c r="B1516">
        <v>2.4300000000000002</v>
      </c>
    </row>
    <row r="1517" spans="1:2" x14ac:dyDescent="0.3">
      <c r="A1517">
        <v>85.3</v>
      </c>
      <c r="B1517">
        <v>2.42</v>
      </c>
    </row>
    <row r="1518" spans="1:2" x14ac:dyDescent="0.3">
      <c r="A1518">
        <v>85.32</v>
      </c>
      <c r="B1518">
        <v>2.41</v>
      </c>
    </row>
    <row r="1519" spans="1:2" x14ac:dyDescent="0.3">
      <c r="A1519">
        <v>85.34</v>
      </c>
      <c r="B1519">
        <v>2.39</v>
      </c>
    </row>
    <row r="1520" spans="1:2" x14ac:dyDescent="0.3">
      <c r="A1520">
        <v>85.36</v>
      </c>
      <c r="B1520">
        <v>2.35</v>
      </c>
    </row>
    <row r="1521" spans="1:2" x14ac:dyDescent="0.3">
      <c r="A1521">
        <v>85.38</v>
      </c>
      <c r="B1521">
        <v>2.31</v>
      </c>
    </row>
    <row r="1522" spans="1:2" x14ac:dyDescent="0.3">
      <c r="A1522">
        <v>85.4</v>
      </c>
      <c r="B1522">
        <v>2.2599999999999998</v>
      </c>
    </row>
    <row r="1523" spans="1:2" x14ac:dyDescent="0.3">
      <c r="A1523">
        <v>85.42</v>
      </c>
      <c r="B1523">
        <v>2.2200000000000002</v>
      </c>
    </row>
    <row r="1524" spans="1:2" x14ac:dyDescent="0.3">
      <c r="A1524">
        <v>85.44</v>
      </c>
      <c r="B1524">
        <v>2.19</v>
      </c>
    </row>
    <row r="1525" spans="1:2" x14ac:dyDescent="0.3">
      <c r="A1525">
        <v>85.46</v>
      </c>
      <c r="B1525">
        <v>2.1800000000000002</v>
      </c>
    </row>
    <row r="1526" spans="1:2" x14ac:dyDescent="0.3">
      <c r="A1526">
        <v>85.48</v>
      </c>
      <c r="B1526">
        <v>2.2000000000000002</v>
      </c>
    </row>
    <row r="1527" spans="1:2" x14ac:dyDescent="0.3">
      <c r="A1527">
        <v>85.5</v>
      </c>
      <c r="B1527">
        <v>2.23</v>
      </c>
    </row>
    <row r="1528" spans="1:2" x14ac:dyDescent="0.3">
      <c r="A1528">
        <v>85.52</v>
      </c>
      <c r="B1528">
        <v>2.2599999999999998</v>
      </c>
    </row>
    <row r="1529" spans="1:2" x14ac:dyDescent="0.3">
      <c r="A1529">
        <v>85.54</v>
      </c>
      <c r="B1529">
        <v>2.2999999999999998</v>
      </c>
    </row>
    <row r="1530" spans="1:2" x14ac:dyDescent="0.3">
      <c r="A1530">
        <v>85.56</v>
      </c>
      <c r="B1530">
        <v>2.33</v>
      </c>
    </row>
    <row r="1531" spans="1:2" x14ac:dyDescent="0.3">
      <c r="A1531">
        <v>85.58</v>
      </c>
      <c r="B1531">
        <v>2.35</v>
      </c>
    </row>
    <row r="1532" spans="1:2" x14ac:dyDescent="0.3">
      <c r="A1532">
        <v>85.6</v>
      </c>
      <c r="B1532">
        <v>2.38</v>
      </c>
    </row>
    <row r="1533" spans="1:2" x14ac:dyDescent="0.3">
      <c r="A1533">
        <v>85.62</v>
      </c>
      <c r="B1533">
        <v>2.39</v>
      </c>
    </row>
    <row r="1534" spans="1:2" x14ac:dyDescent="0.3">
      <c r="A1534">
        <v>85.64</v>
      </c>
      <c r="B1534">
        <v>2.4</v>
      </c>
    </row>
    <row r="1535" spans="1:2" x14ac:dyDescent="0.3">
      <c r="A1535">
        <v>85.66</v>
      </c>
      <c r="B1535">
        <v>2.41</v>
      </c>
    </row>
    <row r="1536" spans="1:2" x14ac:dyDescent="0.3">
      <c r="A1536">
        <v>85.68</v>
      </c>
      <c r="B1536">
        <v>2.42</v>
      </c>
    </row>
    <row r="1537" spans="1:2" x14ac:dyDescent="0.3">
      <c r="A1537">
        <v>85.7</v>
      </c>
      <c r="B1537">
        <v>2.44</v>
      </c>
    </row>
    <row r="1538" spans="1:2" x14ac:dyDescent="0.3">
      <c r="A1538">
        <v>85.72</v>
      </c>
      <c r="B1538">
        <v>2.4500000000000002</v>
      </c>
    </row>
    <row r="1539" spans="1:2" x14ac:dyDescent="0.3">
      <c r="A1539">
        <v>85.74</v>
      </c>
      <c r="B1539">
        <v>2.4700000000000002</v>
      </c>
    </row>
    <row r="1540" spans="1:2" x14ac:dyDescent="0.3">
      <c r="A1540">
        <v>85.76</v>
      </c>
      <c r="B1540">
        <v>2.5</v>
      </c>
    </row>
    <row r="1541" spans="1:2" x14ac:dyDescent="0.3">
      <c r="A1541">
        <v>85.78</v>
      </c>
      <c r="B1541">
        <v>2.5</v>
      </c>
    </row>
    <row r="1542" spans="1:2" x14ac:dyDescent="0.3">
      <c r="A1542">
        <v>85.8</v>
      </c>
      <c r="B1542">
        <v>2.5099999999999998</v>
      </c>
    </row>
    <row r="1543" spans="1:2" x14ac:dyDescent="0.3">
      <c r="A1543">
        <v>85.82</v>
      </c>
      <c r="B1543">
        <v>2.5099999999999998</v>
      </c>
    </row>
    <row r="1544" spans="1:2" x14ac:dyDescent="0.3">
      <c r="A1544">
        <v>85.84</v>
      </c>
      <c r="B1544">
        <v>2.52</v>
      </c>
    </row>
    <row r="1545" spans="1:2" x14ac:dyDescent="0.3">
      <c r="A1545">
        <v>85.86</v>
      </c>
      <c r="B1545">
        <v>2.5099999999999998</v>
      </c>
    </row>
    <row r="1546" spans="1:2" x14ac:dyDescent="0.3">
      <c r="A1546">
        <v>85.88</v>
      </c>
      <c r="B1546">
        <v>2.5099999999999998</v>
      </c>
    </row>
    <row r="1547" spans="1:2" x14ac:dyDescent="0.3">
      <c r="A1547">
        <v>85.9</v>
      </c>
      <c r="B1547">
        <v>2.5299999999999998</v>
      </c>
    </row>
    <row r="1548" spans="1:2" x14ac:dyDescent="0.3">
      <c r="A1548">
        <v>85.92</v>
      </c>
      <c r="B1548">
        <v>2.52</v>
      </c>
    </row>
    <row r="1549" spans="1:2" x14ac:dyDescent="0.3">
      <c r="A1549">
        <v>85.94</v>
      </c>
      <c r="B1549">
        <v>2.5299999999999998</v>
      </c>
    </row>
    <row r="1550" spans="1:2" x14ac:dyDescent="0.3">
      <c r="A1550">
        <v>85.96</v>
      </c>
      <c r="B1550">
        <v>2.54</v>
      </c>
    </row>
    <row r="1551" spans="1:2" x14ac:dyDescent="0.3">
      <c r="A1551">
        <v>85.98</v>
      </c>
      <c r="B1551">
        <v>2.5299999999999998</v>
      </c>
    </row>
    <row r="1552" spans="1:2" x14ac:dyDescent="0.3">
      <c r="A1552">
        <v>86</v>
      </c>
      <c r="B1552">
        <v>2.54</v>
      </c>
    </row>
    <row r="1553" spans="1:2" x14ac:dyDescent="0.3">
      <c r="A1553">
        <v>86.02</v>
      </c>
      <c r="B1553">
        <v>2.5299999999999998</v>
      </c>
    </row>
    <row r="1554" spans="1:2" x14ac:dyDescent="0.3">
      <c r="A1554">
        <v>86.04</v>
      </c>
      <c r="B1554">
        <v>2.52</v>
      </c>
    </row>
    <row r="1555" spans="1:2" x14ac:dyDescent="0.3">
      <c r="A1555">
        <v>86.06</v>
      </c>
      <c r="B1555">
        <v>2.5099999999999998</v>
      </c>
    </row>
    <row r="1556" spans="1:2" x14ac:dyDescent="0.3">
      <c r="A1556">
        <v>86.08</v>
      </c>
      <c r="B1556">
        <v>2.4900000000000002</v>
      </c>
    </row>
    <row r="1557" spans="1:2" x14ac:dyDescent="0.3">
      <c r="A1557">
        <v>86.1</v>
      </c>
      <c r="B1557">
        <v>2.48</v>
      </c>
    </row>
    <row r="1558" spans="1:2" x14ac:dyDescent="0.3">
      <c r="A1558">
        <v>86.12</v>
      </c>
      <c r="B1558">
        <v>2.4500000000000002</v>
      </c>
    </row>
    <row r="1559" spans="1:2" x14ac:dyDescent="0.3">
      <c r="A1559">
        <v>86.14</v>
      </c>
      <c r="B1559">
        <v>2.44</v>
      </c>
    </row>
    <row r="1560" spans="1:2" x14ac:dyDescent="0.3">
      <c r="A1560">
        <v>86.16</v>
      </c>
      <c r="B1560">
        <v>2.4300000000000002</v>
      </c>
    </row>
    <row r="1561" spans="1:2" x14ac:dyDescent="0.3">
      <c r="A1561">
        <v>86.18</v>
      </c>
      <c r="B1561">
        <v>2.41</v>
      </c>
    </row>
    <row r="1562" spans="1:2" x14ac:dyDescent="0.3">
      <c r="A1562">
        <v>86.2</v>
      </c>
      <c r="B1562">
        <v>2.44</v>
      </c>
    </row>
    <row r="1563" spans="1:2" x14ac:dyDescent="0.3">
      <c r="A1563">
        <v>86.22</v>
      </c>
      <c r="B1563">
        <v>2.4300000000000002</v>
      </c>
    </row>
    <row r="1564" spans="1:2" x14ac:dyDescent="0.3">
      <c r="A1564">
        <v>86.24</v>
      </c>
      <c r="B1564">
        <v>2.44</v>
      </c>
    </row>
    <row r="1565" spans="1:2" x14ac:dyDescent="0.3">
      <c r="A1565">
        <v>86.26</v>
      </c>
      <c r="B1565">
        <v>2.4700000000000002</v>
      </c>
    </row>
    <row r="1566" spans="1:2" x14ac:dyDescent="0.3">
      <c r="A1566">
        <v>86.28</v>
      </c>
      <c r="B1566">
        <v>2.4500000000000002</v>
      </c>
    </row>
    <row r="1567" spans="1:2" x14ac:dyDescent="0.3">
      <c r="A1567">
        <v>86.3</v>
      </c>
      <c r="B1567">
        <v>2.4500000000000002</v>
      </c>
    </row>
    <row r="1568" spans="1:2" x14ac:dyDescent="0.3">
      <c r="A1568">
        <v>86.32</v>
      </c>
      <c r="B1568">
        <v>2.46</v>
      </c>
    </row>
    <row r="1569" spans="1:2" x14ac:dyDescent="0.3">
      <c r="A1569">
        <v>86.34</v>
      </c>
      <c r="B1569">
        <v>2.44</v>
      </c>
    </row>
    <row r="1570" spans="1:2" x14ac:dyDescent="0.3">
      <c r="A1570">
        <v>86.36</v>
      </c>
      <c r="B1570">
        <v>2.46</v>
      </c>
    </row>
    <row r="1571" spans="1:2" x14ac:dyDescent="0.3">
      <c r="A1571">
        <v>86.38</v>
      </c>
      <c r="B1571">
        <v>2.46</v>
      </c>
    </row>
    <row r="1572" spans="1:2" x14ac:dyDescent="0.3">
      <c r="A1572">
        <v>86.4</v>
      </c>
      <c r="B1572">
        <v>2.46</v>
      </c>
    </row>
    <row r="1573" spans="1:2" x14ac:dyDescent="0.3">
      <c r="A1573">
        <v>86.42</v>
      </c>
      <c r="B1573">
        <v>2.46</v>
      </c>
    </row>
    <row r="1574" spans="1:2" x14ac:dyDescent="0.3">
      <c r="A1574">
        <v>86.44</v>
      </c>
      <c r="B1574">
        <v>2.46</v>
      </c>
    </row>
    <row r="1575" spans="1:2" x14ac:dyDescent="0.3">
      <c r="A1575">
        <v>86.46</v>
      </c>
      <c r="B1575">
        <v>2.46</v>
      </c>
    </row>
    <row r="1576" spans="1:2" x14ac:dyDescent="0.3">
      <c r="A1576">
        <v>86.48</v>
      </c>
      <c r="B1576">
        <v>2.4500000000000002</v>
      </c>
    </row>
    <row r="1577" spans="1:2" x14ac:dyDescent="0.3">
      <c r="A1577">
        <v>86.5</v>
      </c>
      <c r="B1577">
        <v>2.46</v>
      </c>
    </row>
    <row r="1578" spans="1:2" x14ac:dyDescent="0.3">
      <c r="A1578">
        <v>86.52</v>
      </c>
      <c r="B1578">
        <v>2.4700000000000002</v>
      </c>
    </row>
    <row r="1579" spans="1:2" x14ac:dyDescent="0.3">
      <c r="A1579">
        <v>86.54</v>
      </c>
      <c r="B1579">
        <v>2.46</v>
      </c>
    </row>
    <row r="1580" spans="1:2" x14ac:dyDescent="0.3">
      <c r="A1580">
        <v>86.56</v>
      </c>
      <c r="B1580">
        <v>2.5</v>
      </c>
    </row>
    <row r="1581" spans="1:2" x14ac:dyDescent="0.3">
      <c r="A1581">
        <v>86.58</v>
      </c>
      <c r="B1581">
        <v>2.5099999999999998</v>
      </c>
    </row>
    <row r="1582" spans="1:2" x14ac:dyDescent="0.3">
      <c r="A1582">
        <v>86.6</v>
      </c>
      <c r="B1582">
        <v>2.5099999999999998</v>
      </c>
    </row>
    <row r="1583" spans="1:2" x14ac:dyDescent="0.3">
      <c r="A1583">
        <v>86.62</v>
      </c>
      <c r="B1583">
        <v>2.52</v>
      </c>
    </row>
    <row r="1584" spans="1:2" x14ac:dyDescent="0.3">
      <c r="A1584">
        <v>86.64</v>
      </c>
      <c r="B1584">
        <v>2.5299999999999998</v>
      </c>
    </row>
    <row r="1585" spans="1:2" x14ac:dyDescent="0.3">
      <c r="A1585">
        <v>86.66</v>
      </c>
      <c r="B1585">
        <v>2.5299999999999998</v>
      </c>
    </row>
    <row r="1586" spans="1:2" x14ac:dyDescent="0.3">
      <c r="A1586">
        <v>86.68</v>
      </c>
      <c r="B1586">
        <v>2.5299999999999998</v>
      </c>
    </row>
    <row r="1587" spans="1:2" x14ac:dyDescent="0.3">
      <c r="A1587">
        <v>86.7</v>
      </c>
      <c r="B1587">
        <v>2.5299999999999998</v>
      </c>
    </row>
    <row r="1588" spans="1:2" x14ac:dyDescent="0.3">
      <c r="A1588">
        <v>86.72</v>
      </c>
      <c r="B1588">
        <v>2.5099999999999998</v>
      </c>
    </row>
    <row r="1589" spans="1:2" x14ac:dyDescent="0.3">
      <c r="A1589">
        <v>86.74</v>
      </c>
      <c r="B1589">
        <v>2.5099999999999998</v>
      </c>
    </row>
    <row r="1590" spans="1:2" x14ac:dyDescent="0.3">
      <c r="A1590">
        <v>86.76</v>
      </c>
      <c r="B1590">
        <v>2.52</v>
      </c>
    </row>
    <row r="1591" spans="1:2" x14ac:dyDescent="0.3">
      <c r="A1591">
        <v>86.78</v>
      </c>
      <c r="B1591">
        <v>2.5099999999999998</v>
      </c>
    </row>
    <row r="1592" spans="1:2" x14ac:dyDescent="0.3">
      <c r="A1592">
        <v>86.8</v>
      </c>
      <c r="B1592">
        <v>2.5</v>
      </c>
    </row>
    <row r="1593" spans="1:2" x14ac:dyDescent="0.3">
      <c r="A1593">
        <v>86.82</v>
      </c>
      <c r="B1593">
        <v>2.5099999999999998</v>
      </c>
    </row>
    <row r="1594" spans="1:2" x14ac:dyDescent="0.3">
      <c r="A1594">
        <v>86.84</v>
      </c>
      <c r="B1594">
        <v>2.5099999999999998</v>
      </c>
    </row>
    <row r="1595" spans="1:2" x14ac:dyDescent="0.3">
      <c r="A1595">
        <v>86.86</v>
      </c>
      <c r="B1595">
        <v>2.5099999999999998</v>
      </c>
    </row>
    <row r="1596" spans="1:2" x14ac:dyDescent="0.3">
      <c r="A1596">
        <v>86.88</v>
      </c>
      <c r="B1596">
        <v>2.52</v>
      </c>
    </row>
    <row r="1597" spans="1:2" x14ac:dyDescent="0.3">
      <c r="A1597">
        <v>86.9</v>
      </c>
      <c r="B1597">
        <v>2.5299999999999998</v>
      </c>
    </row>
    <row r="1598" spans="1:2" x14ac:dyDescent="0.3">
      <c r="A1598">
        <v>86.92</v>
      </c>
      <c r="B1598">
        <v>2.56</v>
      </c>
    </row>
    <row r="1599" spans="1:2" x14ac:dyDescent="0.3">
      <c r="A1599">
        <v>86.94</v>
      </c>
      <c r="B1599">
        <v>2.59</v>
      </c>
    </row>
    <row r="1600" spans="1:2" x14ac:dyDescent="0.3">
      <c r="A1600">
        <v>86.96</v>
      </c>
      <c r="B1600">
        <v>2.62</v>
      </c>
    </row>
    <row r="1601" spans="1:2" x14ac:dyDescent="0.3">
      <c r="A1601">
        <v>86.98</v>
      </c>
      <c r="B1601">
        <v>2.65</v>
      </c>
    </row>
    <row r="1602" spans="1:2" x14ac:dyDescent="0.3">
      <c r="A1602">
        <v>87</v>
      </c>
      <c r="B1602">
        <v>2.66</v>
      </c>
    </row>
    <row r="1603" spans="1:2" x14ac:dyDescent="0.3">
      <c r="A1603">
        <v>87.02</v>
      </c>
      <c r="B1603">
        <v>2.67</v>
      </c>
    </row>
    <row r="1604" spans="1:2" x14ac:dyDescent="0.3">
      <c r="A1604">
        <v>87.04</v>
      </c>
      <c r="B1604">
        <v>2.65</v>
      </c>
    </row>
    <row r="1605" spans="1:2" x14ac:dyDescent="0.3">
      <c r="A1605">
        <v>87.06</v>
      </c>
      <c r="B1605">
        <v>2.63</v>
      </c>
    </row>
    <row r="1606" spans="1:2" x14ac:dyDescent="0.3">
      <c r="A1606">
        <v>87.08</v>
      </c>
      <c r="B1606">
        <v>2.63</v>
      </c>
    </row>
    <row r="1607" spans="1:2" x14ac:dyDescent="0.3">
      <c r="A1607">
        <v>87.1</v>
      </c>
      <c r="B1607">
        <v>2.59</v>
      </c>
    </row>
    <row r="1608" spans="1:2" x14ac:dyDescent="0.3">
      <c r="A1608">
        <v>87.12</v>
      </c>
      <c r="B1608">
        <v>2.62</v>
      </c>
    </row>
    <row r="1609" spans="1:2" x14ac:dyDescent="0.3">
      <c r="A1609">
        <v>87.14</v>
      </c>
      <c r="B1609">
        <v>2.61</v>
      </c>
    </row>
    <row r="1610" spans="1:2" x14ac:dyDescent="0.3">
      <c r="A1610">
        <v>87.16</v>
      </c>
      <c r="B1610">
        <v>2.6</v>
      </c>
    </row>
    <row r="1611" spans="1:2" x14ac:dyDescent="0.3">
      <c r="A1611">
        <v>87.18</v>
      </c>
      <c r="B1611">
        <v>2.62</v>
      </c>
    </row>
    <row r="1612" spans="1:2" x14ac:dyDescent="0.3">
      <c r="A1612">
        <v>87.2</v>
      </c>
      <c r="B1612">
        <v>2.57</v>
      </c>
    </row>
    <row r="1613" spans="1:2" x14ac:dyDescent="0.3">
      <c r="A1613">
        <v>87.22</v>
      </c>
      <c r="B1613">
        <v>2.54</v>
      </c>
    </row>
    <row r="1614" spans="1:2" x14ac:dyDescent="0.3">
      <c r="A1614">
        <v>87.24</v>
      </c>
      <c r="B1614">
        <v>2.52</v>
      </c>
    </row>
    <row r="1615" spans="1:2" x14ac:dyDescent="0.3">
      <c r="A1615">
        <v>87.26</v>
      </c>
      <c r="B1615">
        <v>2.4900000000000002</v>
      </c>
    </row>
    <row r="1616" spans="1:2" x14ac:dyDescent="0.3">
      <c r="A1616">
        <v>87.28</v>
      </c>
      <c r="B1616">
        <v>2.5</v>
      </c>
    </row>
    <row r="1617" spans="1:2" x14ac:dyDescent="0.3">
      <c r="A1617">
        <v>87.3</v>
      </c>
      <c r="B1617">
        <v>2.5099999999999998</v>
      </c>
    </row>
    <row r="1618" spans="1:2" x14ac:dyDescent="0.3">
      <c r="A1618">
        <v>87.32</v>
      </c>
      <c r="B1618">
        <v>2.52</v>
      </c>
    </row>
    <row r="1619" spans="1:2" x14ac:dyDescent="0.3">
      <c r="A1619">
        <v>87.34</v>
      </c>
      <c r="B1619">
        <v>2.54</v>
      </c>
    </row>
    <row r="1620" spans="1:2" x14ac:dyDescent="0.3">
      <c r="A1620">
        <v>87.36</v>
      </c>
      <c r="B1620">
        <v>2.5499999999999998</v>
      </c>
    </row>
    <row r="1621" spans="1:2" x14ac:dyDescent="0.3">
      <c r="A1621">
        <v>87.38</v>
      </c>
      <c r="B1621">
        <v>2.5499999999999998</v>
      </c>
    </row>
    <row r="1622" spans="1:2" x14ac:dyDescent="0.3">
      <c r="A1622">
        <v>87.4</v>
      </c>
      <c r="B1622">
        <v>2.5499999999999998</v>
      </c>
    </row>
    <row r="1623" spans="1:2" x14ac:dyDescent="0.3">
      <c r="A1623">
        <v>87.42</v>
      </c>
      <c r="B1623">
        <v>2.54</v>
      </c>
    </row>
    <row r="1624" spans="1:2" x14ac:dyDescent="0.3">
      <c r="A1624">
        <v>87.44</v>
      </c>
      <c r="B1624">
        <v>2.5499999999999998</v>
      </c>
    </row>
    <row r="1625" spans="1:2" x14ac:dyDescent="0.3">
      <c r="A1625">
        <v>87.46</v>
      </c>
      <c r="B1625">
        <v>2.56</v>
      </c>
    </row>
    <row r="1626" spans="1:2" x14ac:dyDescent="0.3">
      <c r="A1626">
        <v>87.48</v>
      </c>
      <c r="B1626">
        <v>2.5499999999999998</v>
      </c>
    </row>
    <row r="1627" spans="1:2" x14ac:dyDescent="0.3">
      <c r="A1627">
        <v>87.5</v>
      </c>
      <c r="B1627">
        <v>2.58</v>
      </c>
    </row>
    <row r="1628" spans="1:2" x14ac:dyDescent="0.3">
      <c r="A1628">
        <v>87.52</v>
      </c>
      <c r="B1628">
        <v>2.5499999999999998</v>
      </c>
    </row>
    <row r="1629" spans="1:2" x14ac:dyDescent="0.3">
      <c r="A1629">
        <v>87.54</v>
      </c>
      <c r="B1629">
        <v>2.54</v>
      </c>
    </row>
    <row r="1630" spans="1:2" x14ac:dyDescent="0.3">
      <c r="A1630">
        <v>87.56</v>
      </c>
      <c r="B1630">
        <v>2.57</v>
      </c>
    </row>
    <row r="1631" spans="1:2" x14ac:dyDescent="0.3">
      <c r="A1631">
        <v>87.58</v>
      </c>
      <c r="B1631">
        <v>2.54</v>
      </c>
    </row>
    <row r="1632" spans="1:2" x14ac:dyDescent="0.3">
      <c r="A1632">
        <v>87.6</v>
      </c>
      <c r="B1632">
        <v>2.54</v>
      </c>
    </row>
    <row r="1633" spans="1:2" x14ac:dyDescent="0.3">
      <c r="A1633">
        <v>87.62</v>
      </c>
      <c r="B1633">
        <v>2.56</v>
      </c>
    </row>
    <row r="1634" spans="1:2" x14ac:dyDescent="0.3">
      <c r="A1634">
        <v>87.64</v>
      </c>
      <c r="B1634">
        <v>2.52</v>
      </c>
    </row>
    <row r="1635" spans="1:2" x14ac:dyDescent="0.3">
      <c r="A1635">
        <v>87.66</v>
      </c>
      <c r="B1635">
        <v>2.52</v>
      </c>
    </row>
    <row r="1636" spans="1:2" x14ac:dyDescent="0.3">
      <c r="A1636">
        <v>87.68</v>
      </c>
      <c r="B1636">
        <v>2.5299999999999998</v>
      </c>
    </row>
    <row r="1637" spans="1:2" x14ac:dyDescent="0.3">
      <c r="A1637">
        <v>87.7</v>
      </c>
      <c r="B1637">
        <v>2.5</v>
      </c>
    </row>
    <row r="1638" spans="1:2" x14ac:dyDescent="0.3">
      <c r="A1638">
        <v>87.72</v>
      </c>
      <c r="B1638">
        <v>2.5099999999999998</v>
      </c>
    </row>
    <row r="1639" spans="1:2" x14ac:dyDescent="0.3">
      <c r="A1639">
        <v>87.74</v>
      </c>
      <c r="B1639">
        <v>2.5099999999999998</v>
      </c>
    </row>
    <row r="1640" spans="1:2" x14ac:dyDescent="0.3">
      <c r="A1640">
        <v>87.76</v>
      </c>
      <c r="B1640">
        <v>2.5099999999999998</v>
      </c>
    </row>
    <row r="1641" spans="1:2" x14ac:dyDescent="0.3">
      <c r="A1641">
        <v>87.78</v>
      </c>
      <c r="B1641">
        <v>2.54</v>
      </c>
    </row>
    <row r="1642" spans="1:2" x14ac:dyDescent="0.3">
      <c r="A1642">
        <v>87.8</v>
      </c>
      <c r="B1642">
        <v>2.52</v>
      </c>
    </row>
    <row r="1643" spans="1:2" x14ac:dyDescent="0.3">
      <c r="A1643">
        <v>87.82</v>
      </c>
      <c r="B1643">
        <v>2.52</v>
      </c>
    </row>
    <row r="1644" spans="1:2" x14ac:dyDescent="0.3">
      <c r="A1644">
        <v>87.84</v>
      </c>
      <c r="B1644">
        <v>2.5099999999999998</v>
      </c>
    </row>
    <row r="1645" spans="1:2" x14ac:dyDescent="0.3">
      <c r="A1645">
        <v>87.86</v>
      </c>
      <c r="B1645">
        <v>2.48</v>
      </c>
    </row>
    <row r="1646" spans="1:2" x14ac:dyDescent="0.3">
      <c r="A1646">
        <v>87.88</v>
      </c>
      <c r="B1646">
        <v>2.5</v>
      </c>
    </row>
    <row r="1647" spans="1:2" x14ac:dyDescent="0.3">
      <c r="A1647">
        <v>87.9</v>
      </c>
      <c r="B1647">
        <v>2.48</v>
      </c>
    </row>
    <row r="1648" spans="1:2" x14ac:dyDescent="0.3">
      <c r="A1648">
        <v>87.92</v>
      </c>
      <c r="B1648">
        <v>2.4700000000000002</v>
      </c>
    </row>
    <row r="1649" spans="1:2" x14ac:dyDescent="0.3">
      <c r="A1649">
        <v>87.94</v>
      </c>
      <c r="B1649">
        <v>2.48</v>
      </c>
    </row>
    <row r="1650" spans="1:2" x14ac:dyDescent="0.3">
      <c r="A1650">
        <v>87.96</v>
      </c>
      <c r="B1650">
        <v>2.48</v>
      </c>
    </row>
    <row r="1651" spans="1:2" x14ac:dyDescent="0.3">
      <c r="A1651">
        <v>87.98</v>
      </c>
      <c r="B1651">
        <v>2.48</v>
      </c>
    </row>
    <row r="1652" spans="1:2" x14ac:dyDescent="0.3">
      <c r="A1652">
        <v>88</v>
      </c>
      <c r="B1652">
        <v>2.48</v>
      </c>
    </row>
    <row r="1653" spans="1:2" x14ac:dyDescent="0.3">
      <c r="A1653">
        <v>88.02</v>
      </c>
      <c r="B1653">
        <v>2.48</v>
      </c>
    </row>
    <row r="1654" spans="1:2" x14ac:dyDescent="0.3">
      <c r="A1654">
        <v>88.04</v>
      </c>
      <c r="B1654">
        <v>2.46</v>
      </c>
    </row>
    <row r="1655" spans="1:2" x14ac:dyDescent="0.3">
      <c r="A1655">
        <v>88.06</v>
      </c>
      <c r="B1655">
        <v>2.44</v>
      </c>
    </row>
    <row r="1656" spans="1:2" x14ac:dyDescent="0.3">
      <c r="A1656">
        <v>88.08</v>
      </c>
      <c r="B1656">
        <v>2.44</v>
      </c>
    </row>
    <row r="1657" spans="1:2" x14ac:dyDescent="0.3">
      <c r="A1657">
        <v>88.1</v>
      </c>
      <c r="B1657">
        <v>2.41</v>
      </c>
    </row>
    <row r="1658" spans="1:2" x14ac:dyDescent="0.3">
      <c r="A1658">
        <v>88.12</v>
      </c>
      <c r="B1658">
        <v>2.4</v>
      </c>
    </row>
    <row r="1659" spans="1:2" x14ac:dyDescent="0.3">
      <c r="A1659">
        <v>88.14</v>
      </c>
      <c r="B1659">
        <v>2.41</v>
      </c>
    </row>
    <row r="1660" spans="1:2" x14ac:dyDescent="0.3">
      <c r="A1660">
        <v>88.16</v>
      </c>
      <c r="B1660">
        <v>2.4</v>
      </c>
    </row>
    <row r="1661" spans="1:2" x14ac:dyDescent="0.3">
      <c r="A1661">
        <v>88.18</v>
      </c>
      <c r="B1661">
        <v>2.4</v>
      </c>
    </row>
    <row r="1662" spans="1:2" x14ac:dyDescent="0.3">
      <c r="A1662">
        <v>88.2</v>
      </c>
      <c r="B1662">
        <v>2.42</v>
      </c>
    </row>
    <row r="1663" spans="1:2" x14ac:dyDescent="0.3">
      <c r="A1663">
        <v>88.22</v>
      </c>
      <c r="B1663">
        <v>2.42</v>
      </c>
    </row>
    <row r="1664" spans="1:2" x14ac:dyDescent="0.3">
      <c r="A1664">
        <v>88.24</v>
      </c>
      <c r="B1664">
        <v>2.42</v>
      </c>
    </row>
    <row r="1665" spans="1:2" x14ac:dyDescent="0.3">
      <c r="A1665">
        <v>88.26</v>
      </c>
      <c r="B1665">
        <v>2.42</v>
      </c>
    </row>
    <row r="1666" spans="1:2" x14ac:dyDescent="0.3">
      <c r="A1666">
        <v>88.28</v>
      </c>
      <c r="B1666">
        <v>2.4</v>
      </c>
    </row>
    <row r="1667" spans="1:2" x14ac:dyDescent="0.3">
      <c r="A1667">
        <v>88.3</v>
      </c>
      <c r="B1667">
        <v>2.38</v>
      </c>
    </row>
    <row r="1668" spans="1:2" x14ac:dyDescent="0.3">
      <c r="A1668">
        <v>88.32</v>
      </c>
      <c r="B1668">
        <v>2.35</v>
      </c>
    </row>
    <row r="1669" spans="1:2" x14ac:dyDescent="0.3">
      <c r="A1669">
        <v>88.34</v>
      </c>
      <c r="B1669">
        <v>2.31</v>
      </c>
    </row>
    <row r="1670" spans="1:2" x14ac:dyDescent="0.3">
      <c r="A1670">
        <v>88.36</v>
      </c>
      <c r="B1670">
        <v>2.27</v>
      </c>
    </row>
    <row r="1671" spans="1:2" x14ac:dyDescent="0.3">
      <c r="A1671">
        <v>88.38</v>
      </c>
      <c r="B1671">
        <v>2.2200000000000002</v>
      </c>
    </row>
    <row r="1672" spans="1:2" x14ac:dyDescent="0.3">
      <c r="A1672">
        <v>88.4</v>
      </c>
      <c r="B1672">
        <v>2.2000000000000002</v>
      </c>
    </row>
    <row r="1673" spans="1:2" x14ac:dyDescent="0.3">
      <c r="A1673">
        <v>88.42</v>
      </c>
      <c r="B1673">
        <v>2.2000000000000002</v>
      </c>
    </row>
    <row r="1674" spans="1:2" x14ac:dyDescent="0.3">
      <c r="A1674">
        <v>88.44</v>
      </c>
      <c r="B1674">
        <v>2.19</v>
      </c>
    </row>
    <row r="1675" spans="1:2" x14ac:dyDescent="0.3">
      <c r="A1675">
        <v>88.46</v>
      </c>
      <c r="B1675">
        <v>2.21</v>
      </c>
    </row>
    <row r="1676" spans="1:2" x14ac:dyDescent="0.3">
      <c r="A1676">
        <v>88.48</v>
      </c>
      <c r="B1676">
        <v>2.2400000000000002</v>
      </c>
    </row>
    <row r="1677" spans="1:2" x14ac:dyDescent="0.3">
      <c r="A1677">
        <v>88.5</v>
      </c>
      <c r="B1677">
        <v>2.27</v>
      </c>
    </row>
    <row r="1678" spans="1:2" x14ac:dyDescent="0.3">
      <c r="A1678">
        <v>88.52</v>
      </c>
      <c r="B1678">
        <v>2.2799999999999998</v>
      </c>
    </row>
    <row r="1679" spans="1:2" x14ac:dyDescent="0.3">
      <c r="A1679">
        <v>88.54</v>
      </c>
      <c r="B1679">
        <v>2.2999999999999998</v>
      </c>
    </row>
    <row r="1680" spans="1:2" x14ac:dyDescent="0.3">
      <c r="A1680">
        <v>88.56</v>
      </c>
      <c r="B1680">
        <v>2.31</v>
      </c>
    </row>
    <row r="1681" spans="1:2" x14ac:dyDescent="0.3">
      <c r="A1681">
        <v>88.58</v>
      </c>
      <c r="B1681">
        <v>2.2799999999999998</v>
      </c>
    </row>
    <row r="1682" spans="1:2" x14ac:dyDescent="0.3">
      <c r="A1682">
        <v>88.6</v>
      </c>
      <c r="B1682">
        <v>2.2799999999999998</v>
      </c>
    </row>
    <row r="1683" spans="1:2" x14ac:dyDescent="0.3">
      <c r="A1683">
        <v>88.62</v>
      </c>
      <c r="B1683">
        <v>2.2599999999999998</v>
      </c>
    </row>
    <row r="1684" spans="1:2" x14ac:dyDescent="0.3">
      <c r="A1684">
        <v>88.64</v>
      </c>
      <c r="B1684">
        <v>2.23</v>
      </c>
    </row>
    <row r="1685" spans="1:2" x14ac:dyDescent="0.3">
      <c r="A1685">
        <v>88.66</v>
      </c>
      <c r="B1685">
        <v>2.23</v>
      </c>
    </row>
    <row r="1686" spans="1:2" x14ac:dyDescent="0.3">
      <c r="A1686">
        <v>88.68</v>
      </c>
      <c r="B1686">
        <v>2.2200000000000002</v>
      </c>
    </row>
    <row r="1687" spans="1:2" x14ac:dyDescent="0.3">
      <c r="A1687">
        <v>88.7</v>
      </c>
      <c r="B1687">
        <v>2.23</v>
      </c>
    </row>
    <row r="1688" spans="1:2" x14ac:dyDescent="0.3">
      <c r="A1688">
        <v>88.72</v>
      </c>
      <c r="B1688">
        <v>2.2400000000000002</v>
      </c>
    </row>
    <row r="1689" spans="1:2" x14ac:dyDescent="0.3">
      <c r="A1689">
        <v>88.74</v>
      </c>
      <c r="B1689">
        <v>2.25</v>
      </c>
    </row>
    <row r="1690" spans="1:2" x14ac:dyDescent="0.3">
      <c r="A1690">
        <v>88.76</v>
      </c>
      <c r="B1690">
        <v>2.2799999999999998</v>
      </c>
    </row>
    <row r="1691" spans="1:2" x14ac:dyDescent="0.3">
      <c r="A1691">
        <v>88.78</v>
      </c>
      <c r="B1691">
        <v>2.29</v>
      </c>
    </row>
    <row r="1692" spans="1:2" x14ac:dyDescent="0.3">
      <c r="A1692">
        <v>88.8</v>
      </c>
      <c r="B1692">
        <v>2.29</v>
      </c>
    </row>
    <row r="1693" spans="1:2" x14ac:dyDescent="0.3">
      <c r="A1693">
        <v>88.82</v>
      </c>
      <c r="B1693">
        <v>2.29</v>
      </c>
    </row>
    <row r="1694" spans="1:2" x14ac:dyDescent="0.3">
      <c r="A1694">
        <v>88.84</v>
      </c>
      <c r="B1694">
        <v>2.2599999999999998</v>
      </c>
    </row>
    <row r="1695" spans="1:2" x14ac:dyDescent="0.3">
      <c r="A1695">
        <v>88.86</v>
      </c>
      <c r="B1695">
        <v>2.2200000000000002</v>
      </c>
    </row>
    <row r="1696" spans="1:2" x14ac:dyDescent="0.3">
      <c r="A1696">
        <v>88.88</v>
      </c>
      <c r="B1696">
        <v>2.1800000000000002</v>
      </c>
    </row>
    <row r="1697" spans="1:2" x14ac:dyDescent="0.3">
      <c r="A1697">
        <v>88.9</v>
      </c>
      <c r="B1697">
        <v>2.12</v>
      </c>
    </row>
    <row r="1698" spans="1:2" x14ac:dyDescent="0.3">
      <c r="A1698">
        <v>88.92</v>
      </c>
      <c r="B1698">
        <v>2.08</v>
      </c>
    </row>
    <row r="1699" spans="1:2" x14ac:dyDescent="0.3">
      <c r="A1699">
        <v>88.94</v>
      </c>
      <c r="B1699">
        <v>2.0499999999999998</v>
      </c>
    </row>
    <row r="1700" spans="1:2" x14ac:dyDescent="0.3">
      <c r="A1700">
        <v>88.96</v>
      </c>
      <c r="B1700">
        <v>2.0299999999999998</v>
      </c>
    </row>
    <row r="1701" spans="1:2" x14ac:dyDescent="0.3">
      <c r="A1701">
        <v>88.98</v>
      </c>
      <c r="B1701">
        <v>2.04</v>
      </c>
    </row>
    <row r="1702" spans="1:2" x14ac:dyDescent="0.3">
      <c r="A1702">
        <v>89</v>
      </c>
      <c r="B1702">
        <v>2.0499999999999998</v>
      </c>
    </row>
    <row r="1703" spans="1:2" x14ac:dyDescent="0.3">
      <c r="A1703">
        <v>89.02</v>
      </c>
      <c r="B1703">
        <v>2.06</v>
      </c>
    </row>
    <row r="1704" spans="1:2" x14ac:dyDescent="0.3">
      <c r="A1704">
        <v>89.04</v>
      </c>
      <c r="B1704">
        <v>2.0699999999999998</v>
      </c>
    </row>
    <row r="1705" spans="1:2" x14ac:dyDescent="0.3">
      <c r="A1705">
        <v>89.06</v>
      </c>
      <c r="B1705">
        <v>2.0499999999999998</v>
      </c>
    </row>
    <row r="1706" spans="1:2" x14ac:dyDescent="0.3">
      <c r="A1706">
        <v>89.08</v>
      </c>
      <c r="B1706">
        <v>2.0299999999999998</v>
      </c>
    </row>
    <row r="1707" spans="1:2" x14ac:dyDescent="0.3">
      <c r="A1707">
        <v>89.1</v>
      </c>
      <c r="B1707">
        <v>2.0099999999999998</v>
      </c>
    </row>
    <row r="1708" spans="1:2" x14ac:dyDescent="0.3">
      <c r="A1708">
        <v>89.12</v>
      </c>
      <c r="B1708">
        <v>1.98</v>
      </c>
    </row>
    <row r="1709" spans="1:2" x14ac:dyDescent="0.3">
      <c r="A1709">
        <v>89.14</v>
      </c>
      <c r="B1709">
        <v>1.96</v>
      </c>
    </row>
    <row r="1710" spans="1:2" x14ac:dyDescent="0.3">
      <c r="A1710">
        <v>89.16</v>
      </c>
      <c r="B1710">
        <v>1.95</v>
      </c>
    </row>
    <row r="1711" spans="1:2" x14ac:dyDescent="0.3">
      <c r="A1711">
        <v>89.18</v>
      </c>
      <c r="B1711">
        <v>1.94</v>
      </c>
    </row>
    <row r="1712" spans="1:2" x14ac:dyDescent="0.3">
      <c r="A1712">
        <v>89.2</v>
      </c>
      <c r="B1712">
        <v>1.96</v>
      </c>
    </row>
    <row r="1713" spans="1:2" x14ac:dyDescent="0.3">
      <c r="A1713">
        <v>89.22</v>
      </c>
      <c r="B1713">
        <v>1.97</v>
      </c>
    </row>
    <row r="1714" spans="1:2" x14ac:dyDescent="0.3">
      <c r="A1714">
        <v>89.24</v>
      </c>
      <c r="B1714">
        <v>1.97</v>
      </c>
    </row>
    <row r="1715" spans="1:2" x14ac:dyDescent="0.3">
      <c r="A1715">
        <v>89.26</v>
      </c>
      <c r="B1715">
        <v>1.97</v>
      </c>
    </row>
    <row r="1716" spans="1:2" x14ac:dyDescent="0.3">
      <c r="A1716">
        <v>89.28</v>
      </c>
      <c r="B1716">
        <v>1.96</v>
      </c>
    </row>
    <row r="1717" spans="1:2" x14ac:dyDescent="0.3">
      <c r="A1717">
        <v>89.3</v>
      </c>
      <c r="B1717">
        <v>1.94</v>
      </c>
    </row>
    <row r="1718" spans="1:2" x14ac:dyDescent="0.3">
      <c r="A1718">
        <v>89.32</v>
      </c>
      <c r="B1718">
        <v>1.93</v>
      </c>
    </row>
    <row r="1719" spans="1:2" x14ac:dyDescent="0.3">
      <c r="A1719">
        <v>89.34</v>
      </c>
      <c r="B1719">
        <v>1.93</v>
      </c>
    </row>
    <row r="1720" spans="1:2" x14ac:dyDescent="0.3">
      <c r="A1720">
        <v>89.36</v>
      </c>
      <c r="B1720">
        <v>1.93</v>
      </c>
    </row>
    <row r="1721" spans="1:2" x14ac:dyDescent="0.3">
      <c r="A1721">
        <v>89.38</v>
      </c>
      <c r="B1721">
        <v>1.96</v>
      </c>
    </row>
    <row r="1722" spans="1:2" x14ac:dyDescent="0.3">
      <c r="A1722">
        <v>89.4</v>
      </c>
      <c r="B1722">
        <v>1.98</v>
      </c>
    </row>
    <row r="1723" spans="1:2" x14ac:dyDescent="0.3">
      <c r="A1723">
        <v>89.42</v>
      </c>
      <c r="B1723">
        <v>2</v>
      </c>
    </row>
    <row r="1724" spans="1:2" x14ac:dyDescent="0.3">
      <c r="A1724">
        <v>89.44</v>
      </c>
      <c r="B1724">
        <v>2.0499999999999998</v>
      </c>
    </row>
    <row r="1725" spans="1:2" x14ac:dyDescent="0.3">
      <c r="A1725">
        <v>89.46</v>
      </c>
      <c r="B1725">
        <v>2.0699999999999998</v>
      </c>
    </row>
    <row r="1726" spans="1:2" x14ac:dyDescent="0.3">
      <c r="A1726">
        <v>89.48</v>
      </c>
      <c r="B1726">
        <v>2.1</v>
      </c>
    </row>
    <row r="1727" spans="1:2" x14ac:dyDescent="0.3">
      <c r="A1727">
        <v>89.5</v>
      </c>
      <c r="B1727">
        <v>2.12</v>
      </c>
    </row>
    <row r="1728" spans="1:2" x14ac:dyDescent="0.3">
      <c r="A1728">
        <v>89.52</v>
      </c>
      <c r="B1728">
        <v>2.12</v>
      </c>
    </row>
    <row r="1729" spans="1:2" x14ac:dyDescent="0.3">
      <c r="A1729">
        <v>89.54</v>
      </c>
      <c r="B1729">
        <v>2.14</v>
      </c>
    </row>
    <row r="1730" spans="1:2" x14ac:dyDescent="0.3">
      <c r="A1730">
        <v>89.56</v>
      </c>
      <c r="B1730">
        <v>2.14</v>
      </c>
    </row>
    <row r="1731" spans="1:2" x14ac:dyDescent="0.3">
      <c r="A1731">
        <v>89.58</v>
      </c>
      <c r="B1731">
        <v>2.14</v>
      </c>
    </row>
    <row r="1732" spans="1:2" x14ac:dyDescent="0.3">
      <c r="A1732">
        <v>89.6</v>
      </c>
      <c r="B1732">
        <v>2.16</v>
      </c>
    </row>
    <row r="1733" spans="1:2" x14ac:dyDescent="0.3">
      <c r="A1733">
        <v>89.62</v>
      </c>
      <c r="B1733">
        <v>2.1800000000000002</v>
      </c>
    </row>
    <row r="1734" spans="1:2" x14ac:dyDescent="0.3">
      <c r="A1734">
        <v>89.64</v>
      </c>
      <c r="B1734">
        <v>2.19</v>
      </c>
    </row>
    <row r="1735" spans="1:2" x14ac:dyDescent="0.3">
      <c r="A1735">
        <v>89.66</v>
      </c>
      <c r="B1735">
        <v>2.21</v>
      </c>
    </row>
    <row r="1736" spans="1:2" x14ac:dyDescent="0.3">
      <c r="A1736">
        <v>89.68</v>
      </c>
      <c r="B1736">
        <v>2.23</v>
      </c>
    </row>
    <row r="1737" spans="1:2" x14ac:dyDescent="0.3">
      <c r="A1737">
        <v>89.7</v>
      </c>
      <c r="B1737">
        <v>2.2400000000000002</v>
      </c>
    </row>
    <row r="1738" spans="1:2" x14ac:dyDescent="0.3">
      <c r="A1738">
        <v>89.72</v>
      </c>
      <c r="B1738">
        <v>2.2400000000000002</v>
      </c>
    </row>
    <row r="1739" spans="1:2" x14ac:dyDescent="0.3">
      <c r="A1739">
        <v>89.74</v>
      </c>
      <c r="B1739">
        <v>2.2599999999999998</v>
      </c>
    </row>
    <row r="1740" spans="1:2" x14ac:dyDescent="0.3">
      <c r="A1740">
        <v>89.76</v>
      </c>
      <c r="B1740">
        <v>2.2400000000000002</v>
      </c>
    </row>
    <row r="1741" spans="1:2" x14ac:dyDescent="0.3">
      <c r="A1741">
        <v>89.78</v>
      </c>
      <c r="B1741">
        <v>2.2400000000000002</v>
      </c>
    </row>
    <row r="1742" spans="1:2" x14ac:dyDescent="0.3">
      <c r="A1742">
        <v>89.8</v>
      </c>
      <c r="B1742">
        <v>2.2400000000000002</v>
      </c>
    </row>
    <row r="1743" spans="1:2" x14ac:dyDescent="0.3">
      <c r="A1743">
        <v>89.82</v>
      </c>
      <c r="B1743">
        <v>2.23</v>
      </c>
    </row>
    <row r="1744" spans="1:2" x14ac:dyDescent="0.3">
      <c r="A1744">
        <v>89.84</v>
      </c>
      <c r="B1744">
        <v>2.2400000000000002</v>
      </c>
    </row>
    <row r="1745" spans="1:2" x14ac:dyDescent="0.3">
      <c r="A1745">
        <v>89.86</v>
      </c>
      <c r="B1745">
        <v>2.23</v>
      </c>
    </row>
    <row r="1746" spans="1:2" x14ac:dyDescent="0.3">
      <c r="A1746">
        <v>89.88</v>
      </c>
      <c r="B1746">
        <v>2.2400000000000002</v>
      </c>
    </row>
    <row r="1747" spans="1:2" x14ac:dyDescent="0.3">
      <c r="A1747">
        <v>89.9</v>
      </c>
      <c r="B1747">
        <v>2.2400000000000002</v>
      </c>
    </row>
    <row r="1748" spans="1:2" x14ac:dyDescent="0.3">
      <c r="A1748">
        <v>89.92</v>
      </c>
      <c r="B1748">
        <v>2.23</v>
      </c>
    </row>
    <row r="1749" spans="1:2" x14ac:dyDescent="0.3">
      <c r="A1749">
        <v>89.94</v>
      </c>
      <c r="B1749">
        <v>2.23</v>
      </c>
    </row>
    <row r="1750" spans="1:2" x14ac:dyDescent="0.3">
      <c r="A1750">
        <v>89.96</v>
      </c>
      <c r="B1750">
        <v>2.21</v>
      </c>
    </row>
    <row r="1751" spans="1:2" x14ac:dyDescent="0.3">
      <c r="A1751">
        <v>89.98</v>
      </c>
      <c r="B1751">
        <v>2.21</v>
      </c>
    </row>
    <row r="1752" spans="1:2" x14ac:dyDescent="0.3">
      <c r="A1752">
        <v>90</v>
      </c>
      <c r="B1752">
        <v>2.21</v>
      </c>
    </row>
    <row r="1753" spans="1:2" x14ac:dyDescent="0.3">
      <c r="A1753">
        <v>90.02</v>
      </c>
      <c r="B1753">
        <v>2.19</v>
      </c>
    </row>
    <row r="1754" spans="1:2" x14ac:dyDescent="0.3">
      <c r="A1754">
        <v>90.04</v>
      </c>
      <c r="B1754">
        <v>2.1800000000000002</v>
      </c>
    </row>
    <row r="1755" spans="1:2" x14ac:dyDescent="0.3">
      <c r="A1755">
        <v>90.06</v>
      </c>
      <c r="B1755">
        <v>2.16</v>
      </c>
    </row>
    <row r="1756" spans="1:2" x14ac:dyDescent="0.3">
      <c r="A1756">
        <v>90.08</v>
      </c>
      <c r="B1756">
        <v>2.14</v>
      </c>
    </row>
    <row r="1757" spans="1:2" x14ac:dyDescent="0.3">
      <c r="A1757">
        <v>90.1</v>
      </c>
      <c r="B1757">
        <v>2.12</v>
      </c>
    </row>
    <row r="1758" spans="1:2" x14ac:dyDescent="0.3">
      <c r="A1758">
        <v>90.12</v>
      </c>
      <c r="B1758">
        <v>2.1</v>
      </c>
    </row>
    <row r="1759" spans="1:2" x14ac:dyDescent="0.3">
      <c r="A1759">
        <v>90.14</v>
      </c>
      <c r="B1759">
        <v>2.09</v>
      </c>
    </row>
    <row r="1760" spans="1:2" x14ac:dyDescent="0.3">
      <c r="A1760">
        <v>90.16</v>
      </c>
      <c r="B1760">
        <v>2.09</v>
      </c>
    </row>
    <row r="1761" spans="1:2" x14ac:dyDescent="0.3">
      <c r="A1761">
        <v>90.18</v>
      </c>
      <c r="B1761">
        <v>2.11</v>
      </c>
    </row>
    <row r="1762" spans="1:2" x14ac:dyDescent="0.3">
      <c r="A1762">
        <v>90.2</v>
      </c>
      <c r="B1762">
        <v>2.15</v>
      </c>
    </row>
    <row r="1763" spans="1:2" x14ac:dyDescent="0.3">
      <c r="A1763">
        <v>90.22</v>
      </c>
      <c r="B1763">
        <v>2.1800000000000002</v>
      </c>
    </row>
    <row r="1764" spans="1:2" x14ac:dyDescent="0.3">
      <c r="A1764">
        <v>90.24</v>
      </c>
      <c r="B1764">
        <v>2.2200000000000002</v>
      </c>
    </row>
    <row r="1765" spans="1:2" x14ac:dyDescent="0.3">
      <c r="A1765">
        <v>90.26</v>
      </c>
      <c r="B1765">
        <v>2.2599999999999998</v>
      </c>
    </row>
    <row r="1766" spans="1:2" x14ac:dyDescent="0.3">
      <c r="A1766">
        <v>90.28</v>
      </c>
      <c r="B1766">
        <v>2.2999999999999998</v>
      </c>
    </row>
    <row r="1767" spans="1:2" x14ac:dyDescent="0.3">
      <c r="A1767">
        <v>90.3</v>
      </c>
      <c r="B1767">
        <v>2.3199999999999998</v>
      </c>
    </row>
    <row r="1768" spans="1:2" x14ac:dyDescent="0.3">
      <c r="A1768">
        <v>90.32</v>
      </c>
      <c r="B1768">
        <v>2.35</v>
      </c>
    </row>
    <row r="1769" spans="1:2" x14ac:dyDescent="0.3">
      <c r="A1769">
        <v>90.34</v>
      </c>
      <c r="B1769">
        <v>2.36</v>
      </c>
    </row>
    <row r="1770" spans="1:2" x14ac:dyDescent="0.3">
      <c r="A1770">
        <v>90.36</v>
      </c>
      <c r="B1770">
        <v>2.37</v>
      </c>
    </row>
    <row r="1771" spans="1:2" x14ac:dyDescent="0.3">
      <c r="A1771">
        <v>90.38</v>
      </c>
      <c r="B1771">
        <v>2.39</v>
      </c>
    </row>
    <row r="1772" spans="1:2" x14ac:dyDescent="0.3">
      <c r="A1772">
        <v>90.4</v>
      </c>
      <c r="B1772">
        <v>2.41</v>
      </c>
    </row>
    <row r="1773" spans="1:2" x14ac:dyDescent="0.3">
      <c r="A1773">
        <v>90.42</v>
      </c>
      <c r="B1773">
        <v>2.4300000000000002</v>
      </c>
    </row>
    <row r="1774" spans="1:2" x14ac:dyDescent="0.3">
      <c r="A1774">
        <v>90.44</v>
      </c>
      <c r="B1774">
        <v>2.4500000000000002</v>
      </c>
    </row>
    <row r="1775" spans="1:2" x14ac:dyDescent="0.3">
      <c r="A1775">
        <v>90.46</v>
      </c>
      <c r="B1775">
        <v>2.4500000000000002</v>
      </c>
    </row>
    <row r="1776" spans="1:2" x14ac:dyDescent="0.3">
      <c r="A1776">
        <v>90.48</v>
      </c>
      <c r="B1776">
        <v>2.48</v>
      </c>
    </row>
    <row r="1777" spans="1:2" x14ac:dyDescent="0.3">
      <c r="A1777">
        <v>90.5</v>
      </c>
      <c r="B1777">
        <v>2.48</v>
      </c>
    </row>
    <row r="1778" spans="1:2" x14ac:dyDescent="0.3">
      <c r="A1778">
        <v>90.52</v>
      </c>
      <c r="B1778">
        <v>2.46</v>
      </c>
    </row>
    <row r="1779" spans="1:2" x14ac:dyDescent="0.3">
      <c r="A1779">
        <v>90.54</v>
      </c>
      <c r="B1779">
        <v>2.4700000000000002</v>
      </c>
    </row>
    <row r="1780" spans="1:2" x14ac:dyDescent="0.3">
      <c r="A1780">
        <v>90.56</v>
      </c>
      <c r="B1780">
        <v>2.46</v>
      </c>
    </row>
    <row r="1781" spans="1:2" x14ac:dyDescent="0.3">
      <c r="A1781">
        <v>90.58</v>
      </c>
      <c r="B1781">
        <v>2.44</v>
      </c>
    </row>
    <row r="1782" spans="1:2" x14ac:dyDescent="0.3">
      <c r="A1782">
        <v>90.6</v>
      </c>
      <c r="B1782">
        <v>2.4500000000000002</v>
      </c>
    </row>
    <row r="1783" spans="1:2" x14ac:dyDescent="0.3">
      <c r="A1783">
        <v>90.62</v>
      </c>
      <c r="B1783">
        <v>2.4300000000000002</v>
      </c>
    </row>
    <row r="1784" spans="1:2" x14ac:dyDescent="0.3">
      <c r="A1784">
        <v>90.64</v>
      </c>
      <c r="B1784">
        <v>2.44</v>
      </c>
    </row>
    <row r="1785" spans="1:2" x14ac:dyDescent="0.3">
      <c r="A1785">
        <v>90.66</v>
      </c>
      <c r="B1785">
        <v>2.4500000000000002</v>
      </c>
    </row>
    <row r="1786" spans="1:2" x14ac:dyDescent="0.3">
      <c r="A1786">
        <v>90.68</v>
      </c>
      <c r="B1786">
        <v>2.44</v>
      </c>
    </row>
    <row r="1787" spans="1:2" x14ac:dyDescent="0.3">
      <c r="A1787">
        <v>90.7</v>
      </c>
      <c r="B1787">
        <v>2.4500000000000002</v>
      </c>
    </row>
    <row r="1788" spans="1:2" x14ac:dyDescent="0.3">
      <c r="A1788">
        <v>90.72</v>
      </c>
      <c r="B1788">
        <v>2.4700000000000002</v>
      </c>
    </row>
    <row r="1789" spans="1:2" x14ac:dyDescent="0.3">
      <c r="A1789">
        <v>90.74</v>
      </c>
      <c r="B1789">
        <v>2.44</v>
      </c>
    </row>
    <row r="1790" spans="1:2" x14ac:dyDescent="0.3">
      <c r="A1790">
        <v>90.76</v>
      </c>
      <c r="B1790">
        <v>2.4300000000000002</v>
      </c>
    </row>
    <row r="1791" spans="1:2" x14ac:dyDescent="0.3">
      <c r="A1791">
        <v>90.78</v>
      </c>
      <c r="B1791">
        <v>2.41</v>
      </c>
    </row>
    <row r="1792" spans="1:2" x14ac:dyDescent="0.3">
      <c r="A1792">
        <v>90.8</v>
      </c>
      <c r="B1792">
        <v>2.36</v>
      </c>
    </row>
    <row r="1793" spans="1:2" x14ac:dyDescent="0.3">
      <c r="A1793">
        <v>90.82</v>
      </c>
      <c r="B1793">
        <v>2.3199999999999998</v>
      </c>
    </row>
    <row r="1794" spans="1:2" x14ac:dyDescent="0.3">
      <c r="A1794">
        <v>90.84</v>
      </c>
      <c r="B1794">
        <v>2.2799999999999998</v>
      </c>
    </row>
    <row r="1795" spans="1:2" x14ac:dyDescent="0.3">
      <c r="A1795">
        <v>90.86</v>
      </c>
      <c r="B1795">
        <v>2.2599999999999998</v>
      </c>
    </row>
    <row r="1796" spans="1:2" x14ac:dyDescent="0.3">
      <c r="A1796">
        <v>90.88</v>
      </c>
      <c r="B1796">
        <v>2.23</v>
      </c>
    </row>
    <row r="1797" spans="1:2" x14ac:dyDescent="0.3">
      <c r="A1797">
        <v>90.9</v>
      </c>
      <c r="B1797">
        <v>2.2400000000000002</v>
      </c>
    </row>
    <row r="1798" spans="1:2" x14ac:dyDescent="0.3">
      <c r="A1798">
        <v>90.92</v>
      </c>
      <c r="B1798">
        <v>2.2799999999999998</v>
      </c>
    </row>
    <row r="1799" spans="1:2" x14ac:dyDescent="0.3">
      <c r="A1799">
        <v>90.94</v>
      </c>
      <c r="B1799">
        <v>2.2999999999999998</v>
      </c>
    </row>
    <row r="1800" spans="1:2" x14ac:dyDescent="0.3">
      <c r="A1800">
        <v>90.96</v>
      </c>
      <c r="B1800">
        <v>2.34</v>
      </c>
    </row>
    <row r="1801" spans="1:2" x14ac:dyDescent="0.3">
      <c r="A1801">
        <v>90.98</v>
      </c>
      <c r="B1801">
        <v>2.37</v>
      </c>
    </row>
    <row r="1802" spans="1:2" x14ac:dyDescent="0.3">
      <c r="A1802">
        <v>91</v>
      </c>
      <c r="B1802">
        <v>2.4</v>
      </c>
    </row>
    <row r="1803" spans="1:2" x14ac:dyDescent="0.3">
      <c r="A1803">
        <v>91.02</v>
      </c>
      <c r="B1803">
        <v>2.41</v>
      </c>
    </row>
    <row r="1804" spans="1:2" x14ac:dyDescent="0.3">
      <c r="A1804">
        <v>91.04</v>
      </c>
      <c r="B1804">
        <v>2.4300000000000002</v>
      </c>
    </row>
    <row r="1805" spans="1:2" x14ac:dyDescent="0.3">
      <c r="A1805">
        <v>91.06</v>
      </c>
      <c r="B1805">
        <v>2.44</v>
      </c>
    </row>
    <row r="1806" spans="1:2" x14ac:dyDescent="0.3">
      <c r="A1806">
        <v>91.08</v>
      </c>
      <c r="B1806">
        <v>2.44</v>
      </c>
    </row>
    <row r="1807" spans="1:2" x14ac:dyDescent="0.3">
      <c r="A1807">
        <v>91.1</v>
      </c>
      <c r="B1807">
        <v>2.44</v>
      </c>
    </row>
    <row r="1808" spans="1:2" x14ac:dyDescent="0.3">
      <c r="A1808">
        <v>91.12</v>
      </c>
      <c r="B1808">
        <v>2.44</v>
      </c>
    </row>
    <row r="1809" spans="1:2" x14ac:dyDescent="0.3">
      <c r="A1809">
        <v>91.14</v>
      </c>
      <c r="B1809">
        <v>2.46</v>
      </c>
    </row>
    <row r="1810" spans="1:2" x14ac:dyDescent="0.3">
      <c r="A1810">
        <v>91.16</v>
      </c>
      <c r="B1810">
        <v>2.46</v>
      </c>
    </row>
    <row r="1811" spans="1:2" x14ac:dyDescent="0.3">
      <c r="A1811">
        <v>91.18</v>
      </c>
      <c r="B1811">
        <v>2.4700000000000002</v>
      </c>
    </row>
    <row r="1812" spans="1:2" x14ac:dyDescent="0.3">
      <c r="A1812">
        <v>91.2</v>
      </c>
      <c r="B1812">
        <v>2.4900000000000002</v>
      </c>
    </row>
    <row r="1813" spans="1:2" x14ac:dyDescent="0.3">
      <c r="A1813">
        <v>91.22</v>
      </c>
      <c r="B1813">
        <v>2.5</v>
      </c>
    </row>
    <row r="1814" spans="1:2" x14ac:dyDescent="0.3">
      <c r="A1814">
        <v>91.24</v>
      </c>
      <c r="B1814">
        <v>2.5099999999999998</v>
      </c>
    </row>
    <row r="1815" spans="1:2" x14ac:dyDescent="0.3">
      <c r="A1815">
        <v>91.26</v>
      </c>
      <c r="B1815">
        <v>2.52</v>
      </c>
    </row>
    <row r="1816" spans="1:2" x14ac:dyDescent="0.3">
      <c r="A1816">
        <v>91.28</v>
      </c>
      <c r="B1816">
        <v>2.52</v>
      </c>
    </row>
    <row r="1817" spans="1:2" x14ac:dyDescent="0.3">
      <c r="A1817">
        <v>91.3</v>
      </c>
      <c r="B1817">
        <v>2.5099999999999998</v>
      </c>
    </row>
    <row r="1818" spans="1:2" x14ac:dyDescent="0.3">
      <c r="A1818">
        <v>91.32</v>
      </c>
      <c r="B1818">
        <v>2.5099999999999998</v>
      </c>
    </row>
    <row r="1819" spans="1:2" x14ac:dyDescent="0.3">
      <c r="A1819">
        <v>91.34</v>
      </c>
      <c r="B1819">
        <v>2.5</v>
      </c>
    </row>
    <row r="1820" spans="1:2" x14ac:dyDescent="0.3">
      <c r="A1820">
        <v>91.36</v>
      </c>
      <c r="B1820">
        <v>2.4900000000000002</v>
      </c>
    </row>
    <row r="1821" spans="1:2" x14ac:dyDescent="0.3">
      <c r="A1821">
        <v>91.38</v>
      </c>
      <c r="B1821">
        <v>2.4900000000000002</v>
      </c>
    </row>
    <row r="1822" spans="1:2" x14ac:dyDescent="0.3">
      <c r="A1822">
        <v>91.4</v>
      </c>
      <c r="B1822">
        <v>2.5</v>
      </c>
    </row>
    <row r="1823" spans="1:2" x14ac:dyDescent="0.3">
      <c r="A1823">
        <v>91.42</v>
      </c>
      <c r="B1823">
        <v>2.5</v>
      </c>
    </row>
    <row r="1824" spans="1:2" x14ac:dyDescent="0.3">
      <c r="A1824">
        <v>91.44</v>
      </c>
      <c r="B1824">
        <v>2.5299999999999998</v>
      </c>
    </row>
    <row r="1825" spans="1:2" x14ac:dyDescent="0.3">
      <c r="A1825">
        <v>91.46</v>
      </c>
      <c r="B1825">
        <v>2.54</v>
      </c>
    </row>
    <row r="1826" spans="1:2" x14ac:dyDescent="0.3">
      <c r="A1826">
        <v>91.48</v>
      </c>
      <c r="B1826">
        <v>2.56</v>
      </c>
    </row>
    <row r="1827" spans="1:2" x14ac:dyDescent="0.3">
      <c r="A1827">
        <v>91.5</v>
      </c>
      <c r="B1827">
        <v>2.59</v>
      </c>
    </row>
    <row r="1828" spans="1:2" x14ac:dyDescent="0.3">
      <c r="A1828">
        <v>91.52</v>
      </c>
      <c r="B1828">
        <v>2.56</v>
      </c>
    </row>
    <row r="1829" spans="1:2" x14ac:dyDescent="0.3">
      <c r="A1829">
        <v>91.54</v>
      </c>
      <c r="B1829">
        <v>2.58</v>
      </c>
    </row>
    <row r="1830" spans="1:2" x14ac:dyDescent="0.3">
      <c r="A1830">
        <v>91.56</v>
      </c>
      <c r="B1830">
        <v>2.54</v>
      </c>
    </row>
    <row r="1831" spans="1:2" x14ac:dyDescent="0.3">
      <c r="A1831">
        <v>91.58</v>
      </c>
      <c r="B1831">
        <v>2.5099999999999998</v>
      </c>
    </row>
    <row r="1832" spans="1:2" x14ac:dyDescent="0.3">
      <c r="A1832">
        <v>91.6</v>
      </c>
      <c r="B1832">
        <v>2.5</v>
      </c>
    </row>
    <row r="1833" spans="1:2" x14ac:dyDescent="0.3">
      <c r="A1833">
        <v>91.62</v>
      </c>
      <c r="B1833">
        <v>2.4700000000000002</v>
      </c>
    </row>
    <row r="1834" spans="1:2" x14ac:dyDescent="0.3">
      <c r="A1834">
        <v>91.64</v>
      </c>
      <c r="B1834">
        <v>2.44</v>
      </c>
    </row>
    <row r="1835" spans="1:2" x14ac:dyDescent="0.3">
      <c r="A1835">
        <v>91.66</v>
      </c>
      <c r="B1835">
        <v>2.44</v>
      </c>
    </row>
    <row r="1836" spans="1:2" x14ac:dyDescent="0.3">
      <c r="A1836">
        <v>91.68</v>
      </c>
      <c r="B1836">
        <v>2.44</v>
      </c>
    </row>
    <row r="1837" spans="1:2" x14ac:dyDescent="0.3">
      <c r="A1837">
        <v>91.7</v>
      </c>
      <c r="B1837">
        <v>2.4300000000000002</v>
      </c>
    </row>
    <row r="1838" spans="1:2" x14ac:dyDescent="0.3">
      <c r="A1838">
        <v>91.72</v>
      </c>
      <c r="B1838">
        <v>2.44</v>
      </c>
    </row>
    <row r="1839" spans="1:2" x14ac:dyDescent="0.3">
      <c r="A1839">
        <v>91.74</v>
      </c>
      <c r="B1839">
        <v>2.44</v>
      </c>
    </row>
    <row r="1840" spans="1:2" x14ac:dyDescent="0.3">
      <c r="A1840">
        <v>91.76</v>
      </c>
      <c r="B1840">
        <v>2.4300000000000002</v>
      </c>
    </row>
    <row r="1841" spans="1:2" x14ac:dyDescent="0.3">
      <c r="A1841">
        <v>91.78</v>
      </c>
      <c r="B1841">
        <v>2.4500000000000002</v>
      </c>
    </row>
    <row r="1842" spans="1:2" x14ac:dyDescent="0.3">
      <c r="A1842">
        <v>91.8</v>
      </c>
      <c r="B1842">
        <v>2.4500000000000002</v>
      </c>
    </row>
    <row r="1843" spans="1:2" x14ac:dyDescent="0.3">
      <c r="A1843">
        <v>91.82</v>
      </c>
      <c r="B1843">
        <v>2.4500000000000002</v>
      </c>
    </row>
    <row r="1844" spans="1:2" x14ac:dyDescent="0.3">
      <c r="A1844">
        <v>91.84</v>
      </c>
      <c r="B1844">
        <v>2.46</v>
      </c>
    </row>
    <row r="1845" spans="1:2" x14ac:dyDescent="0.3">
      <c r="A1845">
        <v>91.86</v>
      </c>
      <c r="B1845">
        <v>2.46</v>
      </c>
    </row>
    <row r="1846" spans="1:2" x14ac:dyDescent="0.3">
      <c r="A1846">
        <v>91.88</v>
      </c>
      <c r="B1846">
        <v>2.4700000000000002</v>
      </c>
    </row>
    <row r="1847" spans="1:2" x14ac:dyDescent="0.3">
      <c r="A1847">
        <v>91.9</v>
      </c>
      <c r="B1847">
        <v>2.46</v>
      </c>
    </row>
    <row r="1848" spans="1:2" x14ac:dyDescent="0.3">
      <c r="A1848">
        <v>91.92</v>
      </c>
      <c r="B1848">
        <v>2.46</v>
      </c>
    </row>
    <row r="1849" spans="1:2" x14ac:dyDescent="0.3">
      <c r="A1849">
        <v>91.94</v>
      </c>
      <c r="B1849">
        <v>2.4500000000000002</v>
      </c>
    </row>
    <row r="1850" spans="1:2" x14ac:dyDescent="0.3">
      <c r="A1850">
        <v>91.96</v>
      </c>
      <c r="B1850">
        <v>2.44</v>
      </c>
    </row>
    <row r="1851" spans="1:2" x14ac:dyDescent="0.3">
      <c r="A1851">
        <v>91.98</v>
      </c>
      <c r="B1851">
        <v>2.4500000000000002</v>
      </c>
    </row>
    <row r="1852" spans="1:2" x14ac:dyDescent="0.3">
      <c r="A1852">
        <v>92</v>
      </c>
      <c r="B1852">
        <v>2.44</v>
      </c>
    </row>
    <row r="1853" spans="1:2" x14ac:dyDescent="0.3">
      <c r="A1853">
        <v>92.02</v>
      </c>
      <c r="B1853">
        <v>2.4300000000000002</v>
      </c>
    </row>
    <row r="1854" spans="1:2" x14ac:dyDescent="0.3">
      <c r="A1854">
        <v>92.04</v>
      </c>
      <c r="B1854">
        <v>2.4300000000000002</v>
      </c>
    </row>
    <row r="1855" spans="1:2" x14ac:dyDescent="0.3">
      <c r="A1855">
        <v>92.06</v>
      </c>
      <c r="B1855">
        <v>2.4300000000000002</v>
      </c>
    </row>
    <row r="1856" spans="1:2" x14ac:dyDescent="0.3">
      <c r="A1856">
        <v>92.08</v>
      </c>
      <c r="B1856">
        <v>2.42</v>
      </c>
    </row>
    <row r="1857" spans="1:2" x14ac:dyDescent="0.3">
      <c r="A1857">
        <v>92.1</v>
      </c>
      <c r="B1857">
        <v>2.4300000000000002</v>
      </c>
    </row>
    <row r="1858" spans="1:2" x14ac:dyDescent="0.3">
      <c r="A1858">
        <v>92.12</v>
      </c>
      <c r="B1858">
        <v>2.44</v>
      </c>
    </row>
    <row r="1859" spans="1:2" x14ac:dyDescent="0.3">
      <c r="A1859">
        <v>92.14</v>
      </c>
      <c r="B1859">
        <v>2.4300000000000002</v>
      </c>
    </row>
    <row r="1860" spans="1:2" x14ac:dyDescent="0.3">
      <c r="A1860">
        <v>92.16</v>
      </c>
      <c r="B1860">
        <v>2.42</v>
      </c>
    </row>
    <row r="1861" spans="1:2" x14ac:dyDescent="0.3">
      <c r="A1861">
        <v>92.18</v>
      </c>
      <c r="B1861">
        <v>2.41</v>
      </c>
    </row>
    <row r="1862" spans="1:2" x14ac:dyDescent="0.3">
      <c r="A1862">
        <v>92.2</v>
      </c>
      <c r="B1862">
        <v>2.38</v>
      </c>
    </row>
    <row r="1863" spans="1:2" x14ac:dyDescent="0.3">
      <c r="A1863">
        <v>92.22</v>
      </c>
      <c r="B1863">
        <v>2.35</v>
      </c>
    </row>
    <row r="1864" spans="1:2" x14ac:dyDescent="0.3">
      <c r="A1864">
        <v>92.24</v>
      </c>
      <c r="B1864">
        <v>2.35</v>
      </c>
    </row>
    <row r="1865" spans="1:2" x14ac:dyDescent="0.3">
      <c r="A1865">
        <v>92.26</v>
      </c>
      <c r="B1865">
        <v>2.35</v>
      </c>
    </row>
    <row r="1866" spans="1:2" x14ac:dyDescent="0.3">
      <c r="A1866">
        <v>92.28</v>
      </c>
      <c r="B1866">
        <v>2.36</v>
      </c>
    </row>
    <row r="1867" spans="1:2" x14ac:dyDescent="0.3">
      <c r="A1867">
        <v>92.3</v>
      </c>
      <c r="B1867">
        <v>2.38</v>
      </c>
    </row>
    <row r="1868" spans="1:2" x14ac:dyDescent="0.3">
      <c r="A1868">
        <v>92.32</v>
      </c>
      <c r="B1868">
        <v>2.41</v>
      </c>
    </row>
    <row r="1869" spans="1:2" x14ac:dyDescent="0.3">
      <c r="A1869">
        <v>92.34</v>
      </c>
      <c r="B1869">
        <v>2.4300000000000002</v>
      </c>
    </row>
    <row r="1870" spans="1:2" x14ac:dyDescent="0.3">
      <c r="A1870">
        <v>92.36</v>
      </c>
      <c r="B1870">
        <v>2.4300000000000002</v>
      </c>
    </row>
    <row r="1871" spans="1:2" x14ac:dyDescent="0.3">
      <c r="A1871">
        <v>92.38</v>
      </c>
      <c r="B1871">
        <v>2.44</v>
      </c>
    </row>
    <row r="1872" spans="1:2" x14ac:dyDescent="0.3">
      <c r="A1872">
        <v>92.4</v>
      </c>
      <c r="B1872">
        <v>2.44</v>
      </c>
    </row>
    <row r="1873" spans="1:2" x14ac:dyDescent="0.3">
      <c r="A1873">
        <v>92.42</v>
      </c>
      <c r="B1873">
        <v>2.41</v>
      </c>
    </row>
    <row r="1874" spans="1:2" x14ac:dyDescent="0.3">
      <c r="A1874">
        <v>92.44</v>
      </c>
      <c r="B1874">
        <v>2.39</v>
      </c>
    </row>
    <row r="1875" spans="1:2" x14ac:dyDescent="0.3">
      <c r="A1875">
        <v>92.46</v>
      </c>
      <c r="B1875">
        <v>2.39</v>
      </c>
    </row>
    <row r="1876" spans="1:2" x14ac:dyDescent="0.3">
      <c r="A1876">
        <v>92.48</v>
      </c>
      <c r="B1876">
        <v>2.36</v>
      </c>
    </row>
    <row r="1877" spans="1:2" x14ac:dyDescent="0.3">
      <c r="A1877">
        <v>92.5</v>
      </c>
      <c r="B1877">
        <v>2.36</v>
      </c>
    </row>
    <row r="1878" spans="1:2" x14ac:dyDescent="0.3">
      <c r="A1878">
        <v>92.52</v>
      </c>
      <c r="B1878">
        <v>2.37</v>
      </c>
    </row>
    <row r="1879" spans="1:2" x14ac:dyDescent="0.3">
      <c r="A1879">
        <v>92.54</v>
      </c>
      <c r="B1879">
        <v>2.37</v>
      </c>
    </row>
    <row r="1880" spans="1:2" x14ac:dyDescent="0.3">
      <c r="A1880">
        <v>92.56</v>
      </c>
      <c r="B1880">
        <v>2.38</v>
      </c>
    </row>
    <row r="1881" spans="1:2" x14ac:dyDescent="0.3">
      <c r="A1881">
        <v>92.58</v>
      </c>
      <c r="B1881">
        <v>2.38</v>
      </c>
    </row>
    <row r="1882" spans="1:2" x14ac:dyDescent="0.3">
      <c r="A1882">
        <v>92.6</v>
      </c>
      <c r="B1882">
        <v>2.39</v>
      </c>
    </row>
    <row r="1883" spans="1:2" x14ac:dyDescent="0.3">
      <c r="A1883">
        <v>92.62</v>
      </c>
      <c r="B1883">
        <v>2.39</v>
      </c>
    </row>
    <row r="1884" spans="1:2" x14ac:dyDescent="0.3">
      <c r="A1884">
        <v>92.64</v>
      </c>
      <c r="B1884">
        <v>2.39</v>
      </c>
    </row>
    <row r="1885" spans="1:2" x14ac:dyDescent="0.3">
      <c r="A1885">
        <v>92.66</v>
      </c>
      <c r="B1885">
        <v>2.38</v>
      </c>
    </row>
    <row r="1886" spans="1:2" x14ac:dyDescent="0.3">
      <c r="A1886">
        <v>92.68</v>
      </c>
      <c r="B1886">
        <v>2.39</v>
      </c>
    </row>
    <row r="1887" spans="1:2" x14ac:dyDescent="0.3">
      <c r="A1887">
        <v>92.7</v>
      </c>
      <c r="B1887">
        <v>2.41</v>
      </c>
    </row>
    <row r="1888" spans="1:2" x14ac:dyDescent="0.3">
      <c r="A1888">
        <v>92.72</v>
      </c>
      <c r="B1888">
        <v>2.4</v>
      </c>
    </row>
    <row r="1889" spans="1:2" x14ac:dyDescent="0.3">
      <c r="A1889">
        <v>92.74</v>
      </c>
      <c r="B1889">
        <v>2.4</v>
      </c>
    </row>
    <row r="1890" spans="1:2" x14ac:dyDescent="0.3">
      <c r="A1890">
        <v>92.76</v>
      </c>
      <c r="B1890">
        <v>2.4300000000000002</v>
      </c>
    </row>
    <row r="1891" spans="1:2" x14ac:dyDescent="0.3">
      <c r="A1891">
        <v>92.78</v>
      </c>
      <c r="B1891">
        <v>2.4300000000000002</v>
      </c>
    </row>
    <row r="1892" spans="1:2" x14ac:dyDescent="0.3">
      <c r="A1892">
        <v>92.8</v>
      </c>
      <c r="B1892">
        <v>2.42</v>
      </c>
    </row>
    <row r="1893" spans="1:2" x14ac:dyDescent="0.3">
      <c r="A1893">
        <v>92.82</v>
      </c>
      <c r="B1893">
        <v>2.44</v>
      </c>
    </row>
    <row r="1894" spans="1:2" x14ac:dyDescent="0.3">
      <c r="A1894">
        <v>92.84</v>
      </c>
      <c r="B1894">
        <v>2.4300000000000002</v>
      </c>
    </row>
    <row r="1895" spans="1:2" x14ac:dyDescent="0.3">
      <c r="A1895">
        <v>92.86</v>
      </c>
      <c r="B1895">
        <v>2.4</v>
      </c>
    </row>
    <row r="1896" spans="1:2" x14ac:dyDescent="0.3">
      <c r="A1896">
        <v>92.88</v>
      </c>
      <c r="B1896">
        <v>2.42</v>
      </c>
    </row>
    <row r="1897" spans="1:2" x14ac:dyDescent="0.3">
      <c r="A1897">
        <v>92.9</v>
      </c>
      <c r="B1897">
        <v>2.41</v>
      </c>
    </row>
    <row r="1898" spans="1:2" x14ac:dyDescent="0.3">
      <c r="A1898">
        <v>92.92</v>
      </c>
      <c r="B1898">
        <v>2.4</v>
      </c>
    </row>
    <row r="1899" spans="1:2" x14ac:dyDescent="0.3">
      <c r="A1899">
        <v>92.94</v>
      </c>
      <c r="B1899">
        <v>2.4300000000000002</v>
      </c>
    </row>
    <row r="1900" spans="1:2" x14ac:dyDescent="0.3">
      <c r="A1900">
        <v>92.96</v>
      </c>
      <c r="B1900">
        <v>2.4300000000000002</v>
      </c>
    </row>
    <row r="1901" spans="1:2" x14ac:dyDescent="0.3">
      <c r="A1901">
        <v>92.98</v>
      </c>
      <c r="B1901">
        <v>2.4500000000000002</v>
      </c>
    </row>
    <row r="1902" spans="1:2" x14ac:dyDescent="0.3">
      <c r="A1902">
        <v>93</v>
      </c>
      <c r="B1902">
        <v>2.46</v>
      </c>
    </row>
    <row r="1903" spans="1:2" x14ac:dyDescent="0.3">
      <c r="A1903">
        <v>93.02</v>
      </c>
      <c r="B1903">
        <v>2.4500000000000002</v>
      </c>
    </row>
    <row r="1904" spans="1:2" x14ac:dyDescent="0.3">
      <c r="A1904">
        <v>93.04</v>
      </c>
      <c r="B1904">
        <v>2.44</v>
      </c>
    </row>
    <row r="1905" spans="1:2" x14ac:dyDescent="0.3">
      <c r="A1905">
        <v>93.06</v>
      </c>
      <c r="B1905">
        <v>2.42</v>
      </c>
    </row>
    <row r="1906" spans="1:2" x14ac:dyDescent="0.3">
      <c r="A1906">
        <v>93.08</v>
      </c>
      <c r="B1906">
        <v>2.41</v>
      </c>
    </row>
    <row r="1907" spans="1:2" x14ac:dyDescent="0.3">
      <c r="A1907">
        <v>93.1</v>
      </c>
      <c r="B1907">
        <v>2.4</v>
      </c>
    </row>
    <row r="1908" spans="1:2" x14ac:dyDescent="0.3">
      <c r="A1908">
        <v>93.12</v>
      </c>
      <c r="B1908">
        <v>2.41</v>
      </c>
    </row>
    <row r="1909" spans="1:2" x14ac:dyDescent="0.3">
      <c r="A1909">
        <v>93.14</v>
      </c>
      <c r="B1909">
        <v>2.42</v>
      </c>
    </row>
    <row r="1910" spans="1:2" x14ac:dyDescent="0.3">
      <c r="A1910">
        <v>93.16</v>
      </c>
      <c r="B1910">
        <v>2.42</v>
      </c>
    </row>
    <row r="1911" spans="1:2" x14ac:dyDescent="0.3">
      <c r="A1911">
        <v>93.18</v>
      </c>
      <c r="B1911">
        <v>2.4500000000000002</v>
      </c>
    </row>
    <row r="1912" spans="1:2" x14ac:dyDescent="0.3">
      <c r="A1912">
        <v>93.2</v>
      </c>
      <c r="B1912">
        <v>2.4700000000000002</v>
      </c>
    </row>
    <row r="1913" spans="1:2" x14ac:dyDescent="0.3">
      <c r="A1913">
        <v>93.22</v>
      </c>
      <c r="B1913">
        <v>2.4900000000000002</v>
      </c>
    </row>
    <row r="1914" spans="1:2" x14ac:dyDescent="0.3">
      <c r="A1914">
        <v>93.24</v>
      </c>
      <c r="B1914">
        <v>2.5</v>
      </c>
    </row>
    <row r="1915" spans="1:2" x14ac:dyDescent="0.3">
      <c r="A1915">
        <v>93.26</v>
      </c>
      <c r="B1915">
        <v>2.52</v>
      </c>
    </row>
    <row r="1916" spans="1:2" x14ac:dyDescent="0.3">
      <c r="A1916">
        <v>93.28</v>
      </c>
      <c r="B1916">
        <v>2.5299999999999998</v>
      </c>
    </row>
    <row r="1917" spans="1:2" x14ac:dyDescent="0.3">
      <c r="A1917">
        <v>93.3</v>
      </c>
      <c r="B1917">
        <v>2.54</v>
      </c>
    </row>
    <row r="1918" spans="1:2" x14ac:dyDescent="0.3">
      <c r="A1918">
        <v>93.32</v>
      </c>
      <c r="B1918">
        <v>2.5499999999999998</v>
      </c>
    </row>
    <row r="1919" spans="1:2" x14ac:dyDescent="0.3">
      <c r="A1919">
        <v>93.34</v>
      </c>
      <c r="B1919">
        <v>2.54</v>
      </c>
    </row>
    <row r="1920" spans="1:2" x14ac:dyDescent="0.3">
      <c r="A1920">
        <v>93.36</v>
      </c>
      <c r="B1920">
        <v>2.54</v>
      </c>
    </row>
    <row r="1921" spans="1:2" x14ac:dyDescent="0.3">
      <c r="A1921">
        <v>93.38</v>
      </c>
      <c r="B1921">
        <v>2.5299999999999998</v>
      </c>
    </row>
    <row r="1922" spans="1:2" x14ac:dyDescent="0.3">
      <c r="A1922">
        <v>93.4</v>
      </c>
      <c r="B1922">
        <v>2.5099999999999998</v>
      </c>
    </row>
    <row r="1923" spans="1:2" x14ac:dyDescent="0.3">
      <c r="A1923">
        <v>93.42</v>
      </c>
      <c r="B1923">
        <v>2.5099999999999998</v>
      </c>
    </row>
    <row r="1924" spans="1:2" x14ac:dyDescent="0.3">
      <c r="A1924">
        <v>93.44</v>
      </c>
      <c r="B1924">
        <v>2.48</v>
      </c>
    </row>
    <row r="1925" spans="1:2" x14ac:dyDescent="0.3">
      <c r="A1925">
        <v>93.46</v>
      </c>
      <c r="B1925">
        <v>2.4700000000000002</v>
      </c>
    </row>
    <row r="1926" spans="1:2" x14ac:dyDescent="0.3">
      <c r="A1926">
        <v>93.48</v>
      </c>
      <c r="B1926">
        <v>2.48</v>
      </c>
    </row>
    <row r="1927" spans="1:2" x14ac:dyDescent="0.3">
      <c r="A1927">
        <v>93.5</v>
      </c>
      <c r="B1927">
        <v>2.46</v>
      </c>
    </row>
    <row r="1928" spans="1:2" x14ac:dyDescent="0.3">
      <c r="A1928">
        <v>93.52</v>
      </c>
      <c r="B1928">
        <v>2.4900000000000002</v>
      </c>
    </row>
    <row r="1929" spans="1:2" x14ac:dyDescent="0.3">
      <c r="A1929">
        <v>93.54</v>
      </c>
      <c r="B1929">
        <v>2.5099999999999998</v>
      </c>
    </row>
    <row r="1930" spans="1:2" x14ac:dyDescent="0.3">
      <c r="A1930">
        <v>93.56</v>
      </c>
      <c r="B1930">
        <v>2.5099999999999998</v>
      </c>
    </row>
    <row r="1931" spans="1:2" x14ac:dyDescent="0.3">
      <c r="A1931">
        <v>93.58</v>
      </c>
      <c r="B1931">
        <v>2.5499999999999998</v>
      </c>
    </row>
    <row r="1932" spans="1:2" x14ac:dyDescent="0.3">
      <c r="A1932">
        <v>93.6</v>
      </c>
      <c r="B1932">
        <v>2.54</v>
      </c>
    </row>
    <row r="1933" spans="1:2" x14ac:dyDescent="0.3">
      <c r="A1933">
        <v>93.62</v>
      </c>
      <c r="B1933">
        <v>2.52</v>
      </c>
    </row>
    <row r="1934" spans="1:2" x14ac:dyDescent="0.3">
      <c r="A1934">
        <v>93.64</v>
      </c>
      <c r="B1934">
        <v>2.52</v>
      </c>
    </row>
    <row r="1935" spans="1:2" x14ac:dyDescent="0.3">
      <c r="A1935">
        <v>93.66</v>
      </c>
      <c r="B1935">
        <v>2.48</v>
      </c>
    </row>
    <row r="1936" spans="1:2" x14ac:dyDescent="0.3">
      <c r="A1936">
        <v>93.68</v>
      </c>
      <c r="B1936">
        <v>2.4500000000000002</v>
      </c>
    </row>
    <row r="1937" spans="1:2" x14ac:dyDescent="0.3">
      <c r="A1937">
        <v>93.7</v>
      </c>
      <c r="B1937">
        <v>2.44</v>
      </c>
    </row>
    <row r="1938" spans="1:2" x14ac:dyDescent="0.3">
      <c r="A1938">
        <v>93.72</v>
      </c>
      <c r="B1938">
        <v>2.4</v>
      </c>
    </row>
    <row r="1939" spans="1:2" x14ac:dyDescent="0.3">
      <c r="A1939">
        <v>93.74</v>
      </c>
      <c r="B1939">
        <v>2.4</v>
      </c>
    </row>
    <row r="1940" spans="1:2" x14ac:dyDescent="0.3">
      <c r="A1940">
        <v>93.76</v>
      </c>
      <c r="B1940">
        <v>2.41</v>
      </c>
    </row>
    <row r="1941" spans="1:2" x14ac:dyDescent="0.3">
      <c r="A1941">
        <v>93.78</v>
      </c>
      <c r="B1941">
        <v>2.41</v>
      </c>
    </row>
    <row r="1942" spans="1:2" x14ac:dyDescent="0.3">
      <c r="A1942">
        <v>93.8</v>
      </c>
      <c r="B1942">
        <v>2.44</v>
      </c>
    </row>
    <row r="1943" spans="1:2" x14ac:dyDescent="0.3">
      <c r="A1943">
        <v>93.82</v>
      </c>
      <c r="B1943">
        <v>2.4500000000000002</v>
      </c>
    </row>
    <row r="1944" spans="1:2" x14ac:dyDescent="0.3">
      <c r="A1944">
        <v>93.84</v>
      </c>
      <c r="B1944">
        <v>2.46</v>
      </c>
    </row>
    <row r="1945" spans="1:2" x14ac:dyDescent="0.3">
      <c r="A1945">
        <v>93.86</v>
      </c>
      <c r="B1945">
        <v>2.4500000000000002</v>
      </c>
    </row>
    <row r="1946" spans="1:2" x14ac:dyDescent="0.3">
      <c r="A1946">
        <v>93.88</v>
      </c>
      <c r="B1946">
        <v>2.42</v>
      </c>
    </row>
    <row r="1947" spans="1:2" x14ac:dyDescent="0.3">
      <c r="A1947">
        <v>93.9</v>
      </c>
      <c r="B1947">
        <v>2.4</v>
      </c>
    </row>
    <row r="1948" spans="1:2" x14ac:dyDescent="0.3">
      <c r="A1948">
        <v>93.92</v>
      </c>
      <c r="B1948">
        <v>2.36</v>
      </c>
    </row>
    <row r="1949" spans="1:2" x14ac:dyDescent="0.3">
      <c r="A1949">
        <v>93.94</v>
      </c>
      <c r="B1949">
        <v>2.33</v>
      </c>
    </row>
    <row r="1950" spans="1:2" x14ac:dyDescent="0.3">
      <c r="A1950">
        <v>93.96</v>
      </c>
      <c r="B1950">
        <v>2.3199999999999998</v>
      </c>
    </row>
    <row r="1951" spans="1:2" x14ac:dyDescent="0.3">
      <c r="A1951">
        <v>93.98</v>
      </c>
      <c r="B1951">
        <v>2.2999999999999998</v>
      </c>
    </row>
    <row r="1952" spans="1:2" x14ac:dyDescent="0.3">
      <c r="A1952">
        <v>94</v>
      </c>
      <c r="B1952">
        <v>2.3199999999999998</v>
      </c>
    </row>
    <row r="1953" spans="1:2" x14ac:dyDescent="0.3">
      <c r="A1953">
        <v>94.02</v>
      </c>
      <c r="B1953">
        <v>2.35</v>
      </c>
    </row>
    <row r="1954" spans="1:2" x14ac:dyDescent="0.3">
      <c r="A1954">
        <v>94.04</v>
      </c>
      <c r="B1954">
        <v>2.37</v>
      </c>
    </row>
    <row r="1955" spans="1:2" x14ac:dyDescent="0.3">
      <c r="A1955">
        <v>94.06</v>
      </c>
      <c r="B1955">
        <v>2.4</v>
      </c>
    </row>
    <row r="1956" spans="1:2" x14ac:dyDescent="0.3">
      <c r="A1956">
        <v>94.08</v>
      </c>
      <c r="B1956">
        <v>2.41</v>
      </c>
    </row>
    <row r="1957" spans="1:2" x14ac:dyDescent="0.3">
      <c r="A1957">
        <v>94.1</v>
      </c>
      <c r="B1957">
        <v>2.41</v>
      </c>
    </row>
    <row r="1958" spans="1:2" x14ac:dyDescent="0.3">
      <c r="A1958">
        <v>94.12</v>
      </c>
      <c r="B1958">
        <v>2.41</v>
      </c>
    </row>
    <row r="1959" spans="1:2" x14ac:dyDescent="0.3">
      <c r="A1959">
        <v>94.14</v>
      </c>
      <c r="B1959">
        <v>2.4</v>
      </c>
    </row>
    <row r="1960" spans="1:2" x14ac:dyDescent="0.3">
      <c r="A1960">
        <v>94.16</v>
      </c>
      <c r="B1960">
        <v>2.41</v>
      </c>
    </row>
    <row r="1961" spans="1:2" x14ac:dyDescent="0.3">
      <c r="A1961">
        <v>94.18</v>
      </c>
      <c r="B1961">
        <v>2.41</v>
      </c>
    </row>
    <row r="1962" spans="1:2" x14ac:dyDescent="0.3">
      <c r="A1962">
        <v>94.2</v>
      </c>
      <c r="B1962">
        <v>2.4300000000000002</v>
      </c>
    </row>
    <row r="1963" spans="1:2" x14ac:dyDescent="0.3">
      <c r="A1963">
        <v>94.22</v>
      </c>
      <c r="B1963">
        <v>2.44</v>
      </c>
    </row>
    <row r="1964" spans="1:2" x14ac:dyDescent="0.3">
      <c r="A1964">
        <v>94.24</v>
      </c>
      <c r="B1964">
        <v>2.46</v>
      </c>
    </row>
    <row r="1965" spans="1:2" x14ac:dyDescent="0.3">
      <c r="A1965">
        <v>94.26</v>
      </c>
      <c r="B1965">
        <v>2.4500000000000002</v>
      </c>
    </row>
    <row r="1966" spans="1:2" x14ac:dyDescent="0.3">
      <c r="A1966">
        <v>94.28</v>
      </c>
      <c r="B1966">
        <v>2.44</v>
      </c>
    </row>
    <row r="1967" spans="1:2" x14ac:dyDescent="0.3">
      <c r="A1967">
        <v>94.3</v>
      </c>
      <c r="B1967">
        <v>2.4500000000000002</v>
      </c>
    </row>
    <row r="1968" spans="1:2" x14ac:dyDescent="0.3">
      <c r="A1968">
        <v>94.32</v>
      </c>
      <c r="B1968">
        <v>2.42</v>
      </c>
    </row>
    <row r="1969" spans="1:2" x14ac:dyDescent="0.3">
      <c r="A1969">
        <v>94.34</v>
      </c>
      <c r="B1969">
        <v>2.4</v>
      </c>
    </row>
    <row r="1970" spans="1:2" x14ac:dyDescent="0.3">
      <c r="A1970">
        <v>94.36</v>
      </c>
      <c r="B1970">
        <v>2.39</v>
      </c>
    </row>
    <row r="1971" spans="1:2" x14ac:dyDescent="0.3">
      <c r="A1971">
        <v>94.38</v>
      </c>
      <c r="B1971">
        <v>2.35</v>
      </c>
    </row>
    <row r="1972" spans="1:2" x14ac:dyDescent="0.3">
      <c r="A1972">
        <v>94.4</v>
      </c>
      <c r="B1972">
        <v>2.34</v>
      </c>
    </row>
    <row r="1973" spans="1:2" x14ac:dyDescent="0.3">
      <c r="A1973">
        <v>94.42</v>
      </c>
      <c r="B1973">
        <v>2.3199999999999998</v>
      </c>
    </row>
    <row r="1974" spans="1:2" x14ac:dyDescent="0.3">
      <c r="A1974">
        <v>94.44</v>
      </c>
      <c r="B1974">
        <v>2.3199999999999998</v>
      </c>
    </row>
    <row r="1975" spans="1:2" x14ac:dyDescent="0.3">
      <c r="A1975">
        <v>94.46</v>
      </c>
      <c r="B1975">
        <v>2.31</v>
      </c>
    </row>
    <row r="1976" spans="1:2" x14ac:dyDescent="0.3">
      <c r="A1976">
        <v>94.48</v>
      </c>
      <c r="B1976">
        <v>2.34</v>
      </c>
    </row>
    <row r="1977" spans="1:2" x14ac:dyDescent="0.3">
      <c r="A1977">
        <v>94.5</v>
      </c>
      <c r="B1977">
        <v>2.36</v>
      </c>
    </row>
    <row r="1978" spans="1:2" x14ac:dyDescent="0.3">
      <c r="A1978">
        <v>94.52</v>
      </c>
      <c r="B1978">
        <v>2.37</v>
      </c>
    </row>
    <row r="1979" spans="1:2" x14ac:dyDescent="0.3">
      <c r="A1979">
        <v>94.54</v>
      </c>
      <c r="B1979">
        <v>2.41</v>
      </c>
    </row>
    <row r="1980" spans="1:2" x14ac:dyDescent="0.3">
      <c r="A1980">
        <v>94.56</v>
      </c>
      <c r="B1980">
        <v>2.42</v>
      </c>
    </row>
    <row r="1981" spans="1:2" x14ac:dyDescent="0.3">
      <c r="A1981">
        <v>94.58</v>
      </c>
      <c r="B1981">
        <v>2.42</v>
      </c>
    </row>
    <row r="1982" spans="1:2" x14ac:dyDescent="0.3">
      <c r="A1982">
        <v>94.6</v>
      </c>
      <c r="B1982">
        <v>2.44</v>
      </c>
    </row>
    <row r="1983" spans="1:2" x14ac:dyDescent="0.3">
      <c r="A1983">
        <v>94.62</v>
      </c>
      <c r="B1983">
        <v>2.4300000000000002</v>
      </c>
    </row>
    <row r="1984" spans="1:2" x14ac:dyDescent="0.3">
      <c r="A1984">
        <v>94.64</v>
      </c>
      <c r="B1984">
        <v>2.41</v>
      </c>
    </row>
    <row r="1985" spans="1:2" x14ac:dyDescent="0.3">
      <c r="A1985">
        <v>94.66</v>
      </c>
      <c r="B1985">
        <v>2.42</v>
      </c>
    </row>
    <row r="1986" spans="1:2" x14ac:dyDescent="0.3">
      <c r="A1986">
        <v>94.68</v>
      </c>
      <c r="B1986">
        <v>2.4</v>
      </c>
    </row>
    <row r="1987" spans="1:2" x14ac:dyDescent="0.3">
      <c r="A1987">
        <v>94.7</v>
      </c>
      <c r="B1987">
        <v>2.41</v>
      </c>
    </row>
    <row r="1988" spans="1:2" x14ac:dyDescent="0.3">
      <c r="A1988">
        <v>94.72</v>
      </c>
      <c r="B1988">
        <v>2.42</v>
      </c>
    </row>
    <row r="1989" spans="1:2" x14ac:dyDescent="0.3">
      <c r="A1989">
        <v>94.74</v>
      </c>
      <c r="B1989">
        <v>2.4300000000000002</v>
      </c>
    </row>
    <row r="1990" spans="1:2" x14ac:dyDescent="0.3">
      <c r="A1990">
        <v>94.76</v>
      </c>
      <c r="B1990">
        <v>2.44</v>
      </c>
    </row>
    <row r="1991" spans="1:2" x14ac:dyDescent="0.3">
      <c r="A1991">
        <v>94.78</v>
      </c>
      <c r="B1991">
        <v>2.4500000000000002</v>
      </c>
    </row>
    <row r="1992" spans="1:2" x14ac:dyDescent="0.3">
      <c r="A1992">
        <v>94.8</v>
      </c>
      <c r="B1992">
        <v>2.4500000000000002</v>
      </c>
    </row>
    <row r="1993" spans="1:2" x14ac:dyDescent="0.3">
      <c r="A1993">
        <v>94.82</v>
      </c>
      <c r="B1993">
        <v>2.46</v>
      </c>
    </row>
    <row r="1994" spans="1:2" x14ac:dyDescent="0.3">
      <c r="A1994">
        <v>94.84</v>
      </c>
      <c r="B1994">
        <v>2.46</v>
      </c>
    </row>
    <row r="1995" spans="1:2" x14ac:dyDescent="0.3">
      <c r="A1995">
        <v>94.86</v>
      </c>
      <c r="B1995">
        <v>2.46</v>
      </c>
    </row>
    <row r="1996" spans="1:2" x14ac:dyDescent="0.3">
      <c r="A1996">
        <v>94.88</v>
      </c>
      <c r="B1996">
        <v>2.46</v>
      </c>
    </row>
    <row r="1997" spans="1:2" x14ac:dyDescent="0.3">
      <c r="A1997">
        <v>94.9</v>
      </c>
      <c r="B1997">
        <v>2.4500000000000002</v>
      </c>
    </row>
    <row r="1998" spans="1:2" x14ac:dyDescent="0.3">
      <c r="A1998">
        <v>94.92</v>
      </c>
      <c r="B1998">
        <v>2.46</v>
      </c>
    </row>
    <row r="1999" spans="1:2" x14ac:dyDescent="0.3">
      <c r="A1999">
        <v>94.94</v>
      </c>
      <c r="B1999">
        <v>2.46</v>
      </c>
    </row>
    <row r="2000" spans="1:2" x14ac:dyDescent="0.3">
      <c r="A2000">
        <v>94.96</v>
      </c>
      <c r="B2000">
        <v>2.4700000000000002</v>
      </c>
    </row>
    <row r="2001" spans="1:2" x14ac:dyDescent="0.3">
      <c r="A2001">
        <v>94.98</v>
      </c>
      <c r="B2001">
        <v>2.48</v>
      </c>
    </row>
    <row r="2002" spans="1:2" x14ac:dyDescent="0.3">
      <c r="A2002">
        <v>95</v>
      </c>
      <c r="B2002">
        <v>2.48</v>
      </c>
    </row>
    <row r="2003" spans="1:2" x14ac:dyDescent="0.3">
      <c r="A2003">
        <v>95.02</v>
      </c>
      <c r="B2003">
        <v>2.5099999999999998</v>
      </c>
    </row>
    <row r="2004" spans="1:2" x14ac:dyDescent="0.3">
      <c r="A2004">
        <v>95.04</v>
      </c>
      <c r="B2004">
        <v>2.4900000000000002</v>
      </c>
    </row>
    <row r="2005" spans="1:2" x14ac:dyDescent="0.3">
      <c r="A2005">
        <v>95.06</v>
      </c>
      <c r="B2005">
        <v>2.4900000000000002</v>
      </c>
    </row>
    <row r="2006" spans="1:2" x14ac:dyDescent="0.3">
      <c r="A2006">
        <v>95.08</v>
      </c>
      <c r="B2006">
        <v>2.4900000000000002</v>
      </c>
    </row>
    <row r="2007" spans="1:2" x14ac:dyDescent="0.3">
      <c r="A2007">
        <v>95.1</v>
      </c>
      <c r="B2007">
        <v>2.4700000000000002</v>
      </c>
    </row>
    <row r="2008" spans="1:2" x14ac:dyDescent="0.3">
      <c r="A2008">
        <v>95.12</v>
      </c>
      <c r="B2008">
        <v>2.4700000000000002</v>
      </c>
    </row>
    <row r="2009" spans="1:2" x14ac:dyDescent="0.3">
      <c r="A2009">
        <v>95.14</v>
      </c>
      <c r="B2009">
        <v>2.4500000000000002</v>
      </c>
    </row>
    <row r="2010" spans="1:2" x14ac:dyDescent="0.3">
      <c r="A2010">
        <v>95.16</v>
      </c>
      <c r="B2010">
        <v>2.46</v>
      </c>
    </row>
    <row r="2011" spans="1:2" x14ac:dyDescent="0.3">
      <c r="A2011">
        <v>95.18</v>
      </c>
      <c r="B2011">
        <v>2.4700000000000002</v>
      </c>
    </row>
    <row r="2012" spans="1:2" x14ac:dyDescent="0.3">
      <c r="A2012">
        <v>95.2</v>
      </c>
      <c r="B2012">
        <v>2.46</v>
      </c>
    </row>
    <row r="2013" spans="1:2" x14ac:dyDescent="0.3">
      <c r="A2013">
        <v>95.22</v>
      </c>
      <c r="B2013">
        <v>2.48</v>
      </c>
    </row>
    <row r="2014" spans="1:2" x14ac:dyDescent="0.3">
      <c r="A2014">
        <v>95.24</v>
      </c>
      <c r="B2014">
        <v>2.4700000000000002</v>
      </c>
    </row>
    <row r="2015" spans="1:2" x14ac:dyDescent="0.3">
      <c r="A2015">
        <v>95.26</v>
      </c>
      <c r="B2015">
        <v>2.4500000000000002</v>
      </c>
    </row>
    <row r="2016" spans="1:2" x14ac:dyDescent="0.3">
      <c r="A2016">
        <v>95.28</v>
      </c>
      <c r="B2016">
        <v>2.4500000000000002</v>
      </c>
    </row>
    <row r="2017" spans="1:2" x14ac:dyDescent="0.3">
      <c r="A2017">
        <v>95.3</v>
      </c>
      <c r="B2017">
        <v>2.4300000000000002</v>
      </c>
    </row>
    <row r="2018" spans="1:2" x14ac:dyDescent="0.3">
      <c r="A2018">
        <v>95.32</v>
      </c>
      <c r="B2018">
        <v>2.41</v>
      </c>
    </row>
    <row r="2019" spans="1:2" x14ac:dyDescent="0.3">
      <c r="A2019">
        <v>95.34</v>
      </c>
      <c r="B2019">
        <v>2.41</v>
      </c>
    </row>
    <row r="2020" spans="1:2" x14ac:dyDescent="0.3">
      <c r="A2020">
        <v>95.36</v>
      </c>
      <c r="B2020">
        <v>2.41</v>
      </c>
    </row>
    <row r="2021" spans="1:2" x14ac:dyDescent="0.3">
      <c r="A2021">
        <v>95.38</v>
      </c>
      <c r="B2021">
        <v>2.44</v>
      </c>
    </row>
    <row r="2022" spans="1:2" x14ac:dyDescent="0.3">
      <c r="A2022">
        <v>95.4</v>
      </c>
      <c r="B2022">
        <v>2.44</v>
      </c>
    </row>
    <row r="2023" spans="1:2" x14ac:dyDescent="0.3">
      <c r="A2023">
        <v>95.42</v>
      </c>
      <c r="B2023">
        <v>2.4500000000000002</v>
      </c>
    </row>
    <row r="2024" spans="1:2" x14ac:dyDescent="0.3">
      <c r="A2024">
        <v>95.44</v>
      </c>
      <c r="B2024">
        <v>2.46</v>
      </c>
    </row>
    <row r="2025" spans="1:2" x14ac:dyDescent="0.3">
      <c r="A2025">
        <v>95.46</v>
      </c>
      <c r="B2025">
        <v>2.42</v>
      </c>
    </row>
    <row r="2026" spans="1:2" x14ac:dyDescent="0.3">
      <c r="A2026">
        <v>95.48</v>
      </c>
      <c r="B2026">
        <v>2.42</v>
      </c>
    </row>
    <row r="2027" spans="1:2" x14ac:dyDescent="0.3">
      <c r="A2027">
        <v>95.5</v>
      </c>
      <c r="B2027">
        <v>2.41</v>
      </c>
    </row>
    <row r="2028" spans="1:2" x14ac:dyDescent="0.3">
      <c r="A2028">
        <v>95.52</v>
      </c>
      <c r="B2028">
        <v>2.39</v>
      </c>
    </row>
    <row r="2029" spans="1:2" x14ac:dyDescent="0.3">
      <c r="A2029">
        <v>95.54</v>
      </c>
      <c r="B2029">
        <v>2.4</v>
      </c>
    </row>
    <row r="2030" spans="1:2" x14ac:dyDescent="0.3">
      <c r="A2030">
        <v>95.56</v>
      </c>
      <c r="B2030">
        <v>2.39</v>
      </c>
    </row>
    <row r="2031" spans="1:2" x14ac:dyDescent="0.3">
      <c r="A2031">
        <v>95.58</v>
      </c>
      <c r="B2031">
        <v>2.4</v>
      </c>
    </row>
    <row r="2032" spans="1:2" x14ac:dyDescent="0.3">
      <c r="A2032">
        <v>95.6</v>
      </c>
      <c r="B2032">
        <v>2.4</v>
      </c>
    </row>
    <row r="2033" spans="1:2" x14ac:dyDescent="0.3">
      <c r="A2033">
        <v>95.62</v>
      </c>
      <c r="B2033">
        <v>2.4</v>
      </c>
    </row>
    <row r="2034" spans="1:2" x14ac:dyDescent="0.3">
      <c r="A2034">
        <v>95.64</v>
      </c>
      <c r="B2034">
        <v>2.41</v>
      </c>
    </row>
    <row r="2035" spans="1:2" x14ac:dyDescent="0.3">
      <c r="A2035">
        <v>95.66</v>
      </c>
      <c r="B2035">
        <v>2.4</v>
      </c>
    </row>
    <row r="2036" spans="1:2" x14ac:dyDescent="0.3">
      <c r="A2036">
        <v>95.68</v>
      </c>
      <c r="B2036">
        <v>2.41</v>
      </c>
    </row>
    <row r="2037" spans="1:2" x14ac:dyDescent="0.3">
      <c r="A2037">
        <v>95.7</v>
      </c>
      <c r="B2037">
        <v>2.41</v>
      </c>
    </row>
    <row r="2038" spans="1:2" x14ac:dyDescent="0.3">
      <c r="A2038">
        <v>95.72</v>
      </c>
      <c r="B2038">
        <v>2.42</v>
      </c>
    </row>
    <row r="2039" spans="1:2" x14ac:dyDescent="0.3">
      <c r="A2039">
        <v>95.74</v>
      </c>
      <c r="B2039">
        <v>2.44</v>
      </c>
    </row>
    <row r="2040" spans="1:2" x14ac:dyDescent="0.3">
      <c r="A2040">
        <v>95.76</v>
      </c>
      <c r="B2040">
        <v>2.46</v>
      </c>
    </row>
    <row r="2041" spans="1:2" x14ac:dyDescent="0.3">
      <c r="A2041">
        <v>95.78</v>
      </c>
      <c r="B2041">
        <v>2.48</v>
      </c>
    </row>
    <row r="2042" spans="1:2" x14ac:dyDescent="0.3">
      <c r="A2042">
        <v>95.8</v>
      </c>
      <c r="B2042">
        <v>2.5099999999999998</v>
      </c>
    </row>
    <row r="2043" spans="1:2" x14ac:dyDescent="0.3">
      <c r="A2043">
        <v>95.82</v>
      </c>
      <c r="B2043">
        <v>2.52</v>
      </c>
    </row>
    <row r="2044" spans="1:2" x14ac:dyDescent="0.3">
      <c r="A2044">
        <v>95.84</v>
      </c>
      <c r="B2044">
        <v>2.5099999999999998</v>
      </c>
    </row>
    <row r="2045" spans="1:2" x14ac:dyDescent="0.3">
      <c r="A2045">
        <v>95.86</v>
      </c>
      <c r="B2045">
        <v>2.52</v>
      </c>
    </row>
    <row r="2046" spans="1:2" x14ac:dyDescent="0.3">
      <c r="A2046">
        <v>95.88</v>
      </c>
      <c r="B2046">
        <v>2.4700000000000002</v>
      </c>
    </row>
    <row r="2047" spans="1:2" x14ac:dyDescent="0.3">
      <c r="A2047">
        <v>95.9</v>
      </c>
      <c r="B2047">
        <v>2.44</v>
      </c>
    </row>
    <row r="2048" spans="1:2" x14ac:dyDescent="0.3">
      <c r="A2048">
        <v>95.92</v>
      </c>
      <c r="B2048">
        <v>2.4</v>
      </c>
    </row>
    <row r="2049" spans="1:2" x14ac:dyDescent="0.3">
      <c r="A2049">
        <v>95.94</v>
      </c>
      <c r="B2049">
        <v>2.36</v>
      </c>
    </row>
    <row r="2050" spans="1:2" x14ac:dyDescent="0.3">
      <c r="A2050">
        <v>95.96</v>
      </c>
      <c r="B2050">
        <v>2.3199999999999998</v>
      </c>
    </row>
    <row r="2051" spans="1:2" x14ac:dyDescent="0.3">
      <c r="A2051">
        <v>95.98</v>
      </c>
      <c r="B2051">
        <v>2.3199999999999998</v>
      </c>
    </row>
    <row r="2052" spans="1:2" x14ac:dyDescent="0.3">
      <c r="A2052">
        <v>96</v>
      </c>
      <c r="B2052">
        <v>2.31</v>
      </c>
    </row>
    <row r="2053" spans="1:2" x14ac:dyDescent="0.3">
      <c r="A2053">
        <v>96.02</v>
      </c>
      <c r="B2053">
        <v>2.2999999999999998</v>
      </c>
    </row>
    <row r="2054" spans="1:2" x14ac:dyDescent="0.3">
      <c r="A2054">
        <v>96.04</v>
      </c>
      <c r="B2054">
        <v>2.33</v>
      </c>
    </row>
    <row r="2055" spans="1:2" x14ac:dyDescent="0.3">
      <c r="A2055">
        <v>96.06</v>
      </c>
      <c r="B2055">
        <v>2.33</v>
      </c>
    </row>
    <row r="2056" spans="1:2" x14ac:dyDescent="0.3">
      <c r="A2056">
        <v>96.08</v>
      </c>
      <c r="B2056">
        <v>2.34</v>
      </c>
    </row>
    <row r="2057" spans="1:2" x14ac:dyDescent="0.3">
      <c r="A2057">
        <v>96.1</v>
      </c>
      <c r="B2057">
        <v>2.36</v>
      </c>
    </row>
    <row r="2058" spans="1:2" x14ac:dyDescent="0.3">
      <c r="A2058">
        <v>96.12</v>
      </c>
      <c r="B2058">
        <v>2.37</v>
      </c>
    </row>
    <row r="2059" spans="1:2" x14ac:dyDescent="0.3">
      <c r="A2059">
        <v>96.14</v>
      </c>
      <c r="B2059">
        <v>2.36</v>
      </c>
    </row>
    <row r="2060" spans="1:2" x14ac:dyDescent="0.3">
      <c r="A2060">
        <v>96.16</v>
      </c>
      <c r="B2060">
        <v>2.38</v>
      </c>
    </row>
    <row r="2061" spans="1:2" x14ac:dyDescent="0.3">
      <c r="A2061">
        <v>96.18</v>
      </c>
      <c r="B2061">
        <v>2.38</v>
      </c>
    </row>
    <row r="2062" spans="1:2" x14ac:dyDescent="0.3">
      <c r="A2062">
        <v>96.2</v>
      </c>
      <c r="B2062">
        <v>2.38</v>
      </c>
    </row>
    <row r="2063" spans="1:2" x14ac:dyDescent="0.3">
      <c r="A2063">
        <v>96.22</v>
      </c>
      <c r="B2063">
        <v>2.42</v>
      </c>
    </row>
    <row r="2064" spans="1:2" x14ac:dyDescent="0.3">
      <c r="A2064">
        <v>96.24</v>
      </c>
      <c r="B2064">
        <v>2.4</v>
      </c>
    </row>
    <row r="2065" spans="1:2" x14ac:dyDescent="0.3">
      <c r="A2065">
        <v>96.26</v>
      </c>
      <c r="B2065">
        <v>2.44</v>
      </c>
    </row>
    <row r="2066" spans="1:2" x14ac:dyDescent="0.3">
      <c r="A2066">
        <v>96.28</v>
      </c>
      <c r="B2066">
        <v>2.44</v>
      </c>
    </row>
    <row r="2067" spans="1:2" x14ac:dyDescent="0.3">
      <c r="A2067">
        <v>96.3</v>
      </c>
      <c r="B2067">
        <v>2.4300000000000002</v>
      </c>
    </row>
    <row r="2068" spans="1:2" x14ac:dyDescent="0.3">
      <c r="A2068">
        <v>96.32</v>
      </c>
      <c r="B2068">
        <v>2.44</v>
      </c>
    </row>
    <row r="2069" spans="1:2" x14ac:dyDescent="0.3">
      <c r="A2069">
        <v>96.34</v>
      </c>
      <c r="B2069">
        <v>2.4300000000000002</v>
      </c>
    </row>
    <row r="2070" spans="1:2" x14ac:dyDescent="0.3">
      <c r="A2070">
        <v>96.36</v>
      </c>
      <c r="B2070">
        <v>2.46</v>
      </c>
    </row>
    <row r="2071" spans="1:2" x14ac:dyDescent="0.3">
      <c r="A2071">
        <v>96.38</v>
      </c>
      <c r="B2071">
        <v>2.46</v>
      </c>
    </row>
    <row r="2072" spans="1:2" x14ac:dyDescent="0.3">
      <c r="A2072">
        <v>96.4</v>
      </c>
      <c r="B2072">
        <v>2.48</v>
      </c>
    </row>
    <row r="2073" spans="1:2" x14ac:dyDescent="0.3">
      <c r="A2073">
        <v>96.42</v>
      </c>
      <c r="B2073">
        <v>2.5</v>
      </c>
    </row>
    <row r="2074" spans="1:2" x14ac:dyDescent="0.3">
      <c r="A2074">
        <v>96.44</v>
      </c>
      <c r="B2074">
        <v>2.4900000000000002</v>
      </c>
    </row>
    <row r="2075" spans="1:2" x14ac:dyDescent="0.3">
      <c r="A2075">
        <v>96.46</v>
      </c>
      <c r="B2075">
        <v>2.5</v>
      </c>
    </row>
    <row r="2076" spans="1:2" x14ac:dyDescent="0.3">
      <c r="A2076">
        <v>96.48</v>
      </c>
      <c r="B2076">
        <v>2.4900000000000002</v>
      </c>
    </row>
    <row r="2077" spans="1:2" x14ac:dyDescent="0.3">
      <c r="A2077">
        <v>96.5</v>
      </c>
      <c r="B2077">
        <v>2.4900000000000002</v>
      </c>
    </row>
    <row r="2078" spans="1:2" x14ac:dyDescent="0.3">
      <c r="A2078">
        <v>96.52</v>
      </c>
      <c r="B2078">
        <v>2.4900000000000002</v>
      </c>
    </row>
    <row r="2079" spans="1:2" x14ac:dyDescent="0.3">
      <c r="A2079">
        <v>96.54</v>
      </c>
      <c r="B2079">
        <v>2.5</v>
      </c>
    </row>
    <row r="2080" spans="1:2" x14ac:dyDescent="0.3">
      <c r="A2080">
        <v>96.56</v>
      </c>
      <c r="B2080">
        <v>2.5</v>
      </c>
    </row>
    <row r="2081" spans="1:2" x14ac:dyDescent="0.3">
      <c r="A2081">
        <v>96.58</v>
      </c>
      <c r="B2081">
        <v>2.5</v>
      </c>
    </row>
    <row r="2082" spans="1:2" x14ac:dyDescent="0.3">
      <c r="A2082">
        <v>96.6</v>
      </c>
      <c r="B2082">
        <v>2.5099999999999998</v>
      </c>
    </row>
    <row r="2083" spans="1:2" x14ac:dyDescent="0.3">
      <c r="A2083">
        <v>96.62</v>
      </c>
      <c r="B2083">
        <v>2.5</v>
      </c>
    </row>
    <row r="2084" spans="1:2" x14ac:dyDescent="0.3">
      <c r="A2084">
        <v>96.64</v>
      </c>
      <c r="B2084">
        <v>2.4900000000000002</v>
      </c>
    </row>
    <row r="2085" spans="1:2" x14ac:dyDescent="0.3">
      <c r="A2085">
        <v>96.66</v>
      </c>
      <c r="B2085">
        <v>2.5</v>
      </c>
    </row>
    <row r="2086" spans="1:2" x14ac:dyDescent="0.3">
      <c r="A2086">
        <v>96.68</v>
      </c>
      <c r="B2086">
        <v>2.5</v>
      </c>
    </row>
    <row r="2087" spans="1:2" x14ac:dyDescent="0.3">
      <c r="A2087">
        <v>96.7</v>
      </c>
      <c r="B2087">
        <v>2.5</v>
      </c>
    </row>
    <row r="2088" spans="1:2" x14ac:dyDescent="0.3">
      <c r="A2088">
        <v>96.72</v>
      </c>
      <c r="B2088">
        <v>2.5</v>
      </c>
    </row>
    <row r="2089" spans="1:2" x14ac:dyDescent="0.3">
      <c r="A2089">
        <v>96.74</v>
      </c>
      <c r="B2089">
        <v>2.5</v>
      </c>
    </row>
    <row r="2090" spans="1:2" x14ac:dyDescent="0.3">
      <c r="A2090">
        <v>96.76</v>
      </c>
      <c r="B2090">
        <v>2.5</v>
      </c>
    </row>
    <row r="2091" spans="1:2" x14ac:dyDescent="0.3">
      <c r="A2091">
        <v>96.78</v>
      </c>
      <c r="B2091">
        <v>2.5</v>
      </c>
    </row>
    <row r="2092" spans="1:2" x14ac:dyDescent="0.3">
      <c r="A2092">
        <v>96.8</v>
      </c>
      <c r="B2092">
        <v>2.5</v>
      </c>
    </row>
    <row r="2093" spans="1:2" x14ac:dyDescent="0.3">
      <c r="A2093">
        <v>96.82</v>
      </c>
      <c r="B2093">
        <v>2.5</v>
      </c>
    </row>
    <row r="2094" spans="1:2" x14ac:dyDescent="0.3">
      <c r="A2094">
        <v>96.84</v>
      </c>
      <c r="B2094">
        <v>2.4900000000000002</v>
      </c>
    </row>
    <row r="2095" spans="1:2" x14ac:dyDescent="0.3">
      <c r="A2095">
        <v>96.86</v>
      </c>
      <c r="B2095">
        <v>2.4900000000000002</v>
      </c>
    </row>
    <row r="2096" spans="1:2" x14ac:dyDescent="0.3">
      <c r="A2096">
        <v>96.88</v>
      </c>
      <c r="B2096">
        <v>2.4900000000000002</v>
      </c>
    </row>
    <row r="2097" spans="1:2" x14ac:dyDescent="0.3">
      <c r="A2097">
        <v>96.9</v>
      </c>
      <c r="B2097">
        <v>2.4900000000000002</v>
      </c>
    </row>
    <row r="2098" spans="1:2" x14ac:dyDescent="0.3">
      <c r="A2098">
        <v>96.92</v>
      </c>
      <c r="B2098">
        <v>2.5</v>
      </c>
    </row>
    <row r="2099" spans="1:2" x14ac:dyDescent="0.3">
      <c r="A2099">
        <v>96.94</v>
      </c>
      <c r="B2099">
        <v>2.4700000000000002</v>
      </c>
    </row>
    <row r="2100" spans="1:2" x14ac:dyDescent="0.3">
      <c r="A2100">
        <v>96.96</v>
      </c>
      <c r="B2100">
        <v>2.4900000000000002</v>
      </c>
    </row>
    <row r="2101" spans="1:2" x14ac:dyDescent="0.3">
      <c r="A2101">
        <v>96.98</v>
      </c>
      <c r="B2101">
        <v>2.48</v>
      </c>
    </row>
    <row r="2102" spans="1:2" x14ac:dyDescent="0.3">
      <c r="A2102">
        <v>97</v>
      </c>
      <c r="B2102">
        <v>2.4500000000000002</v>
      </c>
    </row>
    <row r="2103" spans="1:2" x14ac:dyDescent="0.3">
      <c r="A2103">
        <v>97.02</v>
      </c>
      <c r="B2103">
        <v>2.48</v>
      </c>
    </row>
    <row r="2104" spans="1:2" x14ac:dyDescent="0.3">
      <c r="A2104">
        <v>97.04</v>
      </c>
      <c r="B2104">
        <v>2.4700000000000002</v>
      </c>
    </row>
    <row r="2105" spans="1:2" x14ac:dyDescent="0.3">
      <c r="A2105">
        <v>97.06</v>
      </c>
      <c r="B2105">
        <v>2.4700000000000002</v>
      </c>
    </row>
    <row r="2106" spans="1:2" x14ac:dyDescent="0.3">
      <c r="A2106">
        <v>97.08</v>
      </c>
      <c r="B2106">
        <v>2.5</v>
      </c>
    </row>
    <row r="2107" spans="1:2" x14ac:dyDescent="0.3">
      <c r="A2107">
        <v>97.1</v>
      </c>
      <c r="B2107">
        <v>2.5099999999999998</v>
      </c>
    </row>
    <row r="2108" spans="1:2" x14ac:dyDescent="0.3">
      <c r="A2108">
        <v>97.12</v>
      </c>
      <c r="B2108">
        <v>2.5</v>
      </c>
    </row>
    <row r="2109" spans="1:2" x14ac:dyDescent="0.3">
      <c r="A2109">
        <v>97.14</v>
      </c>
      <c r="B2109">
        <v>2.5</v>
      </c>
    </row>
    <row r="2110" spans="1:2" x14ac:dyDescent="0.3">
      <c r="A2110">
        <v>97.16</v>
      </c>
      <c r="B2110">
        <v>2.5</v>
      </c>
    </row>
    <row r="2111" spans="1:2" x14ac:dyDescent="0.3">
      <c r="A2111">
        <v>97.18</v>
      </c>
      <c r="B2111">
        <v>2.48</v>
      </c>
    </row>
    <row r="2112" spans="1:2" x14ac:dyDescent="0.3">
      <c r="A2112">
        <v>97.2</v>
      </c>
      <c r="B2112">
        <v>2.48</v>
      </c>
    </row>
    <row r="2113" spans="1:2" x14ac:dyDescent="0.3">
      <c r="A2113">
        <v>97.22</v>
      </c>
      <c r="B2113">
        <v>2.4700000000000002</v>
      </c>
    </row>
    <row r="2114" spans="1:2" x14ac:dyDescent="0.3">
      <c r="A2114">
        <v>97.24</v>
      </c>
      <c r="B2114">
        <v>2.4500000000000002</v>
      </c>
    </row>
    <row r="2115" spans="1:2" x14ac:dyDescent="0.3">
      <c r="A2115">
        <v>97.26</v>
      </c>
      <c r="B2115">
        <v>2.46</v>
      </c>
    </row>
    <row r="2116" spans="1:2" x14ac:dyDescent="0.3">
      <c r="A2116">
        <v>97.28</v>
      </c>
      <c r="B2116">
        <v>2.4500000000000002</v>
      </c>
    </row>
    <row r="2117" spans="1:2" x14ac:dyDescent="0.3">
      <c r="A2117">
        <v>97.3</v>
      </c>
      <c r="B2117">
        <v>2.46</v>
      </c>
    </row>
    <row r="2118" spans="1:2" x14ac:dyDescent="0.3">
      <c r="A2118">
        <v>97.32</v>
      </c>
      <c r="B2118">
        <v>2.46</v>
      </c>
    </row>
    <row r="2119" spans="1:2" x14ac:dyDescent="0.3">
      <c r="A2119">
        <v>97.34</v>
      </c>
      <c r="B2119">
        <v>2.4500000000000002</v>
      </c>
    </row>
    <row r="2120" spans="1:2" x14ac:dyDescent="0.3">
      <c r="A2120">
        <v>97.36</v>
      </c>
      <c r="B2120">
        <v>2.46</v>
      </c>
    </row>
    <row r="2121" spans="1:2" x14ac:dyDescent="0.3">
      <c r="A2121">
        <v>97.38</v>
      </c>
      <c r="B2121">
        <v>2.46</v>
      </c>
    </row>
    <row r="2122" spans="1:2" x14ac:dyDescent="0.3">
      <c r="A2122">
        <v>97.4</v>
      </c>
      <c r="B2122">
        <v>2.4700000000000002</v>
      </c>
    </row>
    <row r="2123" spans="1:2" x14ac:dyDescent="0.3">
      <c r="A2123">
        <v>97.42</v>
      </c>
      <c r="B2123">
        <v>2.48</v>
      </c>
    </row>
    <row r="2124" spans="1:2" x14ac:dyDescent="0.3">
      <c r="A2124">
        <v>97.44</v>
      </c>
      <c r="B2124">
        <v>2.4900000000000002</v>
      </c>
    </row>
    <row r="2125" spans="1:2" x14ac:dyDescent="0.3">
      <c r="A2125">
        <v>97.46</v>
      </c>
      <c r="B2125">
        <v>2.5</v>
      </c>
    </row>
    <row r="2126" spans="1:2" x14ac:dyDescent="0.3">
      <c r="A2126">
        <v>97.48</v>
      </c>
      <c r="B2126">
        <v>2.4900000000000002</v>
      </c>
    </row>
    <row r="2127" spans="1:2" x14ac:dyDescent="0.3">
      <c r="A2127">
        <v>97.5</v>
      </c>
      <c r="B2127">
        <v>2.5099999999999998</v>
      </c>
    </row>
    <row r="2128" spans="1:2" x14ac:dyDescent="0.3">
      <c r="A2128">
        <v>97.52</v>
      </c>
      <c r="B2128">
        <v>2.5</v>
      </c>
    </row>
    <row r="2129" spans="1:2" x14ac:dyDescent="0.3">
      <c r="A2129">
        <v>97.54</v>
      </c>
      <c r="B2129">
        <v>2.48</v>
      </c>
    </row>
    <row r="2130" spans="1:2" x14ac:dyDescent="0.3">
      <c r="A2130">
        <v>97.56</v>
      </c>
      <c r="B2130">
        <v>2.4900000000000002</v>
      </c>
    </row>
    <row r="2131" spans="1:2" x14ac:dyDescent="0.3">
      <c r="A2131">
        <v>97.58</v>
      </c>
      <c r="B2131">
        <v>2.46</v>
      </c>
    </row>
    <row r="2132" spans="1:2" x14ac:dyDescent="0.3">
      <c r="A2132">
        <v>97.6</v>
      </c>
      <c r="B2132">
        <v>2.46</v>
      </c>
    </row>
    <row r="2133" spans="1:2" x14ac:dyDescent="0.3">
      <c r="A2133">
        <v>97.62</v>
      </c>
      <c r="B2133">
        <v>2.4900000000000002</v>
      </c>
    </row>
    <row r="2134" spans="1:2" x14ac:dyDescent="0.3">
      <c r="A2134">
        <v>97.64</v>
      </c>
      <c r="B2134">
        <v>2.4700000000000002</v>
      </c>
    </row>
    <row r="2135" spans="1:2" x14ac:dyDescent="0.3">
      <c r="A2135">
        <v>97.66</v>
      </c>
      <c r="B2135">
        <v>2.4700000000000002</v>
      </c>
    </row>
    <row r="2136" spans="1:2" x14ac:dyDescent="0.3">
      <c r="A2136">
        <v>97.68</v>
      </c>
      <c r="B2136">
        <v>2.4900000000000002</v>
      </c>
    </row>
    <row r="2137" spans="1:2" x14ac:dyDescent="0.3">
      <c r="A2137">
        <v>97.7</v>
      </c>
      <c r="B2137">
        <v>2.46</v>
      </c>
    </row>
    <row r="2138" spans="1:2" x14ac:dyDescent="0.3">
      <c r="A2138">
        <v>97.72</v>
      </c>
      <c r="B2138">
        <v>2.4500000000000002</v>
      </c>
    </row>
    <row r="2139" spans="1:2" x14ac:dyDescent="0.3">
      <c r="A2139">
        <v>97.74</v>
      </c>
      <c r="B2139">
        <v>2.44</v>
      </c>
    </row>
    <row r="2140" spans="1:2" x14ac:dyDescent="0.3">
      <c r="A2140">
        <v>97.76</v>
      </c>
      <c r="B2140">
        <v>2.41</v>
      </c>
    </row>
    <row r="2141" spans="1:2" x14ac:dyDescent="0.3">
      <c r="A2141">
        <v>97.78</v>
      </c>
      <c r="B2141">
        <v>2.42</v>
      </c>
    </row>
    <row r="2142" spans="1:2" x14ac:dyDescent="0.3">
      <c r="A2142">
        <v>97.8</v>
      </c>
      <c r="B2142">
        <v>2.41</v>
      </c>
    </row>
    <row r="2143" spans="1:2" x14ac:dyDescent="0.3">
      <c r="A2143">
        <v>97.82</v>
      </c>
      <c r="B2143">
        <v>2.44</v>
      </c>
    </row>
    <row r="2144" spans="1:2" x14ac:dyDescent="0.3">
      <c r="A2144">
        <v>97.84</v>
      </c>
      <c r="B2144">
        <v>2.46</v>
      </c>
    </row>
    <row r="2145" spans="1:2" x14ac:dyDescent="0.3">
      <c r="A2145">
        <v>97.86</v>
      </c>
      <c r="B2145">
        <v>2.46</v>
      </c>
    </row>
    <row r="2146" spans="1:2" x14ac:dyDescent="0.3">
      <c r="A2146">
        <v>97.88</v>
      </c>
      <c r="B2146">
        <v>2.4900000000000002</v>
      </c>
    </row>
    <row r="2147" spans="1:2" x14ac:dyDescent="0.3">
      <c r="A2147">
        <v>97.9</v>
      </c>
      <c r="B2147">
        <v>2.5</v>
      </c>
    </row>
    <row r="2148" spans="1:2" x14ac:dyDescent="0.3">
      <c r="A2148">
        <v>97.92</v>
      </c>
      <c r="B2148">
        <v>2.5</v>
      </c>
    </row>
    <row r="2149" spans="1:2" x14ac:dyDescent="0.3">
      <c r="A2149">
        <v>97.94</v>
      </c>
      <c r="B2149">
        <v>2.5099999999999998</v>
      </c>
    </row>
    <row r="2150" spans="1:2" x14ac:dyDescent="0.3">
      <c r="A2150">
        <v>97.96</v>
      </c>
      <c r="B2150">
        <v>2.5</v>
      </c>
    </row>
    <row r="2151" spans="1:2" x14ac:dyDescent="0.3">
      <c r="A2151">
        <v>97.98</v>
      </c>
      <c r="B2151">
        <v>2.4900000000000002</v>
      </c>
    </row>
    <row r="2152" spans="1:2" x14ac:dyDescent="0.3">
      <c r="A2152">
        <v>98</v>
      </c>
      <c r="B2152">
        <v>2.4900000000000002</v>
      </c>
    </row>
    <row r="2153" spans="1:2" x14ac:dyDescent="0.3">
      <c r="A2153">
        <v>98.02</v>
      </c>
      <c r="B2153">
        <v>2.4900000000000002</v>
      </c>
    </row>
    <row r="2154" spans="1:2" x14ac:dyDescent="0.3">
      <c r="A2154">
        <v>98.04</v>
      </c>
      <c r="B2154">
        <v>2.48</v>
      </c>
    </row>
    <row r="2155" spans="1:2" x14ac:dyDescent="0.3">
      <c r="A2155">
        <v>98.06</v>
      </c>
      <c r="B2155">
        <v>2.4900000000000002</v>
      </c>
    </row>
    <row r="2156" spans="1:2" x14ac:dyDescent="0.3">
      <c r="A2156">
        <v>98.08</v>
      </c>
      <c r="B2156">
        <v>2.5</v>
      </c>
    </row>
    <row r="2157" spans="1:2" x14ac:dyDescent="0.3">
      <c r="A2157">
        <v>98.1</v>
      </c>
      <c r="B2157">
        <v>2.5</v>
      </c>
    </row>
    <row r="2158" spans="1:2" x14ac:dyDescent="0.3">
      <c r="A2158">
        <v>98.12</v>
      </c>
      <c r="B2158">
        <v>2.52</v>
      </c>
    </row>
    <row r="2159" spans="1:2" x14ac:dyDescent="0.3">
      <c r="A2159">
        <v>98.14</v>
      </c>
      <c r="B2159">
        <v>2.52</v>
      </c>
    </row>
    <row r="2160" spans="1:2" x14ac:dyDescent="0.3">
      <c r="A2160">
        <v>98.16</v>
      </c>
      <c r="B2160">
        <v>2.52</v>
      </c>
    </row>
    <row r="2161" spans="1:2" x14ac:dyDescent="0.3">
      <c r="A2161">
        <v>98.18</v>
      </c>
      <c r="B2161">
        <v>2.5299999999999998</v>
      </c>
    </row>
    <row r="2162" spans="1:2" x14ac:dyDescent="0.3">
      <c r="A2162">
        <v>98.2</v>
      </c>
      <c r="B2162">
        <v>2.5299999999999998</v>
      </c>
    </row>
    <row r="2163" spans="1:2" x14ac:dyDescent="0.3">
      <c r="A2163">
        <v>98.22</v>
      </c>
      <c r="B2163">
        <v>2.5299999999999998</v>
      </c>
    </row>
    <row r="2164" spans="1:2" x14ac:dyDescent="0.3">
      <c r="A2164">
        <v>98.24</v>
      </c>
      <c r="B2164">
        <v>2.5299999999999998</v>
      </c>
    </row>
    <row r="2165" spans="1:2" x14ac:dyDescent="0.3">
      <c r="A2165">
        <v>98.26</v>
      </c>
      <c r="B2165">
        <v>2.54</v>
      </c>
    </row>
    <row r="2166" spans="1:2" x14ac:dyDescent="0.3">
      <c r="A2166">
        <v>98.28</v>
      </c>
      <c r="B2166">
        <v>2.54</v>
      </c>
    </row>
    <row r="2167" spans="1:2" x14ac:dyDescent="0.3">
      <c r="A2167">
        <v>98.3</v>
      </c>
      <c r="B2167">
        <v>2.54</v>
      </c>
    </row>
    <row r="2168" spans="1:2" x14ac:dyDescent="0.3">
      <c r="A2168">
        <v>98.32</v>
      </c>
      <c r="B2168">
        <v>2.54</v>
      </c>
    </row>
    <row r="2169" spans="1:2" x14ac:dyDescent="0.3">
      <c r="A2169">
        <v>98.34</v>
      </c>
      <c r="B2169">
        <v>2.54</v>
      </c>
    </row>
    <row r="2170" spans="1:2" x14ac:dyDescent="0.3">
      <c r="A2170">
        <v>98.36</v>
      </c>
      <c r="B2170">
        <v>2.5299999999999998</v>
      </c>
    </row>
    <row r="2171" spans="1:2" x14ac:dyDescent="0.3">
      <c r="A2171">
        <v>98.38</v>
      </c>
      <c r="B2171">
        <v>2.5299999999999998</v>
      </c>
    </row>
    <row r="2172" spans="1:2" x14ac:dyDescent="0.3">
      <c r="A2172">
        <v>98.4</v>
      </c>
      <c r="B2172">
        <v>2.5299999999999998</v>
      </c>
    </row>
    <row r="2173" spans="1:2" x14ac:dyDescent="0.3">
      <c r="A2173">
        <v>98.42</v>
      </c>
      <c r="B2173">
        <v>2.5299999999999998</v>
      </c>
    </row>
    <row r="2174" spans="1:2" x14ac:dyDescent="0.3">
      <c r="A2174">
        <v>98.44</v>
      </c>
      <c r="B2174">
        <v>2.52</v>
      </c>
    </row>
    <row r="2175" spans="1:2" x14ac:dyDescent="0.3">
      <c r="A2175">
        <v>98.46</v>
      </c>
      <c r="B2175">
        <v>2.5299999999999998</v>
      </c>
    </row>
    <row r="2176" spans="1:2" x14ac:dyDescent="0.3">
      <c r="A2176">
        <v>98.48</v>
      </c>
      <c r="B2176">
        <v>2.52</v>
      </c>
    </row>
    <row r="2177" spans="1:2" x14ac:dyDescent="0.3">
      <c r="A2177">
        <v>98.5</v>
      </c>
      <c r="B2177">
        <v>2.5299999999999998</v>
      </c>
    </row>
    <row r="2178" spans="1:2" x14ac:dyDescent="0.3">
      <c r="A2178">
        <v>98.52</v>
      </c>
      <c r="B2178">
        <v>2.5499999999999998</v>
      </c>
    </row>
    <row r="2179" spans="1:2" x14ac:dyDescent="0.3">
      <c r="A2179">
        <v>98.54</v>
      </c>
      <c r="B2179">
        <v>2.5499999999999998</v>
      </c>
    </row>
    <row r="2180" spans="1:2" x14ac:dyDescent="0.3">
      <c r="A2180">
        <v>98.56</v>
      </c>
      <c r="B2180">
        <v>2.56</v>
      </c>
    </row>
    <row r="2181" spans="1:2" x14ac:dyDescent="0.3">
      <c r="A2181">
        <v>98.58</v>
      </c>
      <c r="B2181">
        <v>2.58</v>
      </c>
    </row>
    <row r="2182" spans="1:2" x14ac:dyDescent="0.3">
      <c r="A2182">
        <v>98.6</v>
      </c>
      <c r="B2182">
        <v>2.59</v>
      </c>
    </row>
    <row r="2183" spans="1:2" x14ac:dyDescent="0.3">
      <c r="A2183">
        <v>98.62</v>
      </c>
      <c r="B2183">
        <v>2.61</v>
      </c>
    </row>
    <row r="2184" spans="1:2" x14ac:dyDescent="0.3">
      <c r="A2184">
        <v>98.64</v>
      </c>
      <c r="B2184">
        <v>2.62</v>
      </c>
    </row>
    <row r="2185" spans="1:2" x14ac:dyDescent="0.3">
      <c r="A2185">
        <v>98.66</v>
      </c>
      <c r="B2185">
        <v>2.62</v>
      </c>
    </row>
    <row r="2186" spans="1:2" x14ac:dyDescent="0.3">
      <c r="A2186">
        <v>98.68</v>
      </c>
      <c r="B2186">
        <v>2.61</v>
      </c>
    </row>
    <row r="2187" spans="1:2" x14ac:dyDescent="0.3">
      <c r="A2187">
        <v>98.7</v>
      </c>
      <c r="B2187">
        <v>2.59</v>
      </c>
    </row>
    <row r="2188" spans="1:2" x14ac:dyDescent="0.3">
      <c r="A2188">
        <v>98.72</v>
      </c>
      <c r="B2188">
        <v>2.58</v>
      </c>
    </row>
    <row r="2189" spans="1:2" x14ac:dyDescent="0.3">
      <c r="A2189">
        <v>98.74</v>
      </c>
      <c r="B2189">
        <v>2.57</v>
      </c>
    </row>
    <row r="2190" spans="1:2" x14ac:dyDescent="0.3">
      <c r="A2190">
        <v>98.76</v>
      </c>
      <c r="B2190">
        <v>2.54</v>
      </c>
    </row>
    <row r="2191" spans="1:2" x14ac:dyDescent="0.3">
      <c r="A2191">
        <v>98.78</v>
      </c>
      <c r="B2191">
        <v>2.5499999999999998</v>
      </c>
    </row>
    <row r="2192" spans="1:2" x14ac:dyDescent="0.3">
      <c r="A2192">
        <v>98.8</v>
      </c>
      <c r="B2192">
        <v>2.5499999999999998</v>
      </c>
    </row>
    <row r="2193" spans="1:2" x14ac:dyDescent="0.3">
      <c r="A2193">
        <v>98.82</v>
      </c>
      <c r="B2193">
        <v>2.54</v>
      </c>
    </row>
    <row r="2194" spans="1:2" x14ac:dyDescent="0.3">
      <c r="A2194">
        <v>98.84</v>
      </c>
      <c r="B2194">
        <v>2.5499999999999998</v>
      </c>
    </row>
    <row r="2195" spans="1:2" x14ac:dyDescent="0.3">
      <c r="A2195">
        <v>98.86</v>
      </c>
      <c r="B2195">
        <v>2.54</v>
      </c>
    </row>
    <row r="2196" spans="1:2" x14ac:dyDescent="0.3">
      <c r="A2196">
        <v>98.88</v>
      </c>
      <c r="B2196">
        <v>2.54</v>
      </c>
    </row>
    <row r="2197" spans="1:2" x14ac:dyDescent="0.3">
      <c r="A2197">
        <v>98.9</v>
      </c>
      <c r="B2197">
        <v>2.5299999999999998</v>
      </c>
    </row>
    <row r="2198" spans="1:2" x14ac:dyDescent="0.3">
      <c r="A2198">
        <v>98.92</v>
      </c>
      <c r="B2198">
        <v>2.5299999999999998</v>
      </c>
    </row>
    <row r="2199" spans="1:2" x14ac:dyDescent="0.3">
      <c r="A2199">
        <v>98.94</v>
      </c>
      <c r="B2199">
        <v>2.5099999999999998</v>
      </c>
    </row>
    <row r="2200" spans="1:2" x14ac:dyDescent="0.3">
      <c r="A2200">
        <v>98.96</v>
      </c>
      <c r="B2200">
        <v>2.4900000000000002</v>
      </c>
    </row>
    <row r="2201" spans="1:2" x14ac:dyDescent="0.3">
      <c r="A2201">
        <v>98.98</v>
      </c>
      <c r="B2201">
        <v>2.5099999999999998</v>
      </c>
    </row>
    <row r="2202" spans="1:2" x14ac:dyDescent="0.3">
      <c r="A2202">
        <v>99</v>
      </c>
      <c r="B2202">
        <v>2.4700000000000002</v>
      </c>
    </row>
    <row r="2203" spans="1:2" x14ac:dyDescent="0.3">
      <c r="A2203">
        <v>99.02</v>
      </c>
      <c r="B2203">
        <v>2.46</v>
      </c>
    </row>
    <row r="2204" spans="1:2" x14ac:dyDescent="0.3">
      <c r="A2204">
        <v>99.04</v>
      </c>
      <c r="B2204">
        <v>2.46</v>
      </c>
    </row>
    <row r="2205" spans="1:2" x14ac:dyDescent="0.3">
      <c r="A2205">
        <v>99.06</v>
      </c>
      <c r="B2205">
        <v>2.4300000000000002</v>
      </c>
    </row>
    <row r="2206" spans="1:2" x14ac:dyDescent="0.3">
      <c r="A2206">
        <v>99.08</v>
      </c>
      <c r="B2206">
        <v>2.44</v>
      </c>
    </row>
    <row r="2207" spans="1:2" x14ac:dyDescent="0.3">
      <c r="A2207">
        <v>99.1</v>
      </c>
      <c r="B2207">
        <v>2.44</v>
      </c>
    </row>
    <row r="2208" spans="1:2" x14ac:dyDescent="0.3">
      <c r="A2208">
        <v>99.12</v>
      </c>
      <c r="B2208">
        <v>2.4300000000000002</v>
      </c>
    </row>
    <row r="2209" spans="1:2" x14ac:dyDescent="0.3">
      <c r="A2209">
        <v>99.14</v>
      </c>
      <c r="B2209">
        <v>2.4300000000000002</v>
      </c>
    </row>
    <row r="2210" spans="1:2" x14ac:dyDescent="0.3">
      <c r="A2210">
        <v>99.16</v>
      </c>
      <c r="B2210">
        <v>2.44</v>
      </c>
    </row>
    <row r="2211" spans="1:2" x14ac:dyDescent="0.3">
      <c r="A2211">
        <v>99.18</v>
      </c>
      <c r="B2211">
        <v>2.44</v>
      </c>
    </row>
    <row r="2212" spans="1:2" x14ac:dyDescent="0.3">
      <c r="A2212">
        <v>99.2</v>
      </c>
      <c r="B2212">
        <v>2.44</v>
      </c>
    </row>
    <row r="2213" spans="1:2" x14ac:dyDescent="0.3">
      <c r="A2213">
        <v>99.22</v>
      </c>
      <c r="B2213">
        <v>2.4300000000000002</v>
      </c>
    </row>
    <row r="2214" spans="1:2" x14ac:dyDescent="0.3">
      <c r="A2214">
        <v>99.24</v>
      </c>
      <c r="B2214">
        <v>2.44</v>
      </c>
    </row>
    <row r="2215" spans="1:2" x14ac:dyDescent="0.3">
      <c r="A2215">
        <v>99.26</v>
      </c>
      <c r="B2215">
        <v>2.4500000000000002</v>
      </c>
    </row>
    <row r="2216" spans="1:2" x14ac:dyDescent="0.3">
      <c r="A2216">
        <v>99.28</v>
      </c>
      <c r="B2216">
        <v>2.4500000000000002</v>
      </c>
    </row>
    <row r="2217" spans="1:2" x14ac:dyDescent="0.3">
      <c r="A2217">
        <v>99.3</v>
      </c>
      <c r="B2217">
        <v>2.48</v>
      </c>
    </row>
    <row r="2218" spans="1:2" x14ac:dyDescent="0.3">
      <c r="A2218">
        <v>99.32</v>
      </c>
      <c r="B2218">
        <v>2.48</v>
      </c>
    </row>
    <row r="2219" spans="1:2" x14ac:dyDescent="0.3">
      <c r="A2219">
        <v>99.34</v>
      </c>
      <c r="B2219">
        <v>2.5</v>
      </c>
    </row>
    <row r="2220" spans="1:2" x14ac:dyDescent="0.3">
      <c r="A2220">
        <v>99.36</v>
      </c>
      <c r="B2220">
        <v>2.4900000000000002</v>
      </c>
    </row>
    <row r="2221" spans="1:2" x14ac:dyDescent="0.3">
      <c r="A2221">
        <v>99.38</v>
      </c>
      <c r="B2221">
        <v>2.4900000000000002</v>
      </c>
    </row>
    <row r="2222" spans="1:2" x14ac:dyDescent="0.3">
      <c r="A2222">
        <v>99.4</v>
      </c>
      <c r="B2222">
        <v>2.4900000000000002</v>
      </c>
    </row>
    <row r="2223" spans="1:2" x14ac:dyDescent="0.3">
      <c r="A2223">
        <v>99.42</v>
      </c>
      <c r="B2223">
        <v>2.4900000000000002</v>
      </c>
    </row>
    <row r="2224" spans="1:2" x14ac:dyDescent="0.3">
      <c r="A2224">
        <v>99.44</v>
      </c>
      <c r="B2224">
        <v>2.5</v>
      </c>
    </row>
    <row r="2225" spans="1:2" x14ac:dyDescent="0.3">
      <c r="A2225">
        <v>99.46</v>
      </c>
      <c r="B2225">
        <v>2.5</v>
      </c>
    </row>
    <row r="2226" spans="1:2" x14ac:dyDescent="0.3">
      <c r="A2226">
        <v>99.48</v>
      </c>
      <c r="B2226">
        <v>2.5299999999999998</v>
      </c>
    </row>
    <row r="2227" spans="1:2" x14ac:dyDescent="0.3">
      <c r="A2227">
        <v>99.5</v>
      </c>
      <c r="B2227">
        <v>2.5299999999999998</v>
      </c>
    </row>
    <row r="2228" spans="1:2" x14ac:dyDescent="0.3">
      <c r="A2228">
        <v>99.52</v>
      </c>
      <c r="B2228">
        <v>2.56</v>
      </c>
    </row>
    <row r="2229" spans="1:2" x14ac:dyDescent="0.3">
      <c r="A2229">
        <v>99.54</v>
      </c>
      <c r="B2229">
        <v>2.59</v>
      </c>
    </row>
    <row r="2230" spans="1:2" x14ac:dyDescent="0.3">
      <c r="A2230">
        <v>99.56</v>
      </c>
      <c r="B2230">
        <v>2.58</v>
      </c>
    </row>
    <row r="2231" spans="1:2" x14ac:dyDescent="0.3">
      <c r="A2231">
        <v>99.58</v>
      </c>
      <c r="B2231">
        <v>2.61</v>
      </c>
    </row>
    <row r="2232" spans="1:2" x14ac:dyDescent="0.3">
      <c r="A2232">
        <v>99.6</v>
      </c>
      <c r="B2232">
        <v>2.6</v>
      </c>
    </row>
    <row r="2233" spans="1:2" x14ac:dyDescent="0.3">
      <c r="A2233">
        <v>99.62</v>
      </c>
      <c r="B2233">
        <v>2.6</v>
      </c>
    </row>
    <row r="2234" spans="1:2" x14ac:dyDescent="0.3">
      <c r="A2234">
        <v>99.64</v>
      </c>
      <c r="B2234">
        <v>2.62</v>
      </c>
    </row>
    <row r="2235" spans="1:2" x14ac:dyDescent="0.3">
      <c r="A2235">
        <v>99.66</v>
      </c>
      <c r="B2235">
        <v>2.59</v>
      </c>
    </row>
    <row r="2236" spans="1:2" x14ac:dyDescent="0.3">
      <c r="A2236">
        <v>99.68</v>
      </c>
      <c r="B2236">
        <v>2.6</v>
      </c>
    </row>
    <row r="2237" spans="1:2" x14ac:dyDescent="0.3">
      <c r="A2237">
        <v>99.7</v>
      </c>
      <c r="B2237">
        <v>2.6</v>
      </c>
    </row>
    <row r="2238" spans="1:2" x14ac:dyDescent="0.3">
      <c r="A2238">
        <v>99.72</v>
      </c>
      <c r="B2238">
        <v>2.57</v>
      </c>
    </row>
    <row r="2239" spans="1:2" x14ac:dyDescent="0.3">
      <c r="A2239">
        <v>99.74</v>
      </c>
      <c r="B2239">
        <v>2.59</v>
      </c>
    </row>
    <row r="2240" spans="1:2" x14ac:dyDescent="0.3">
      <c r="A2240">
        <v>99.76</v>
      </c>
      <c r="B2240">
        <v>2.59</v>
      </c>
    </row>
    <row r="2241" spans="1:2" x14ac:dyDescent="0.3">
      <c r="A2241">
        <v>99.78</v>
      </c>
      <c r="B2241">
        <v>2.57</v>
      </c>
    </row>
    <row r="2242" spans="1:2" x14ac:dyDescent="0.3">
      <c r="A2242">
        <v>99.8</v>
      </c>
      <c r="B2242">
        <v>2.59</v>
      </c>
    </row>
    <row r="2243" spans="1:2" x14ac:dyDescent="0.3">
      <c r="A2243">
        <v>99.82</v>
      </c>
      <c r="B2243">
        <v>2.59</v>
      </c>
    </row>
    <row r="2244" spans="1:2" x14ac:dyDescent="0.3">
      <c r="A2244">
        <v>99.84</v>
      </c>
      <c r="B2244">
        <v>2.58</v>
      </c>
    </row>
    <row r="2245" spans="1:2" x14ac:dyDescent="0.3">
      <c r="A2245">
        <v>99.86</v>
      </c>
      <c r="B2245">
        <v>2.6</v>
      </c>
    </row>
    <row r="2246" spans="1:2" x14ac:dyDescent="0.3">
      <c r="A2246">
        <v>99.88</v>
      </c>
      <c r="B2246">
        <v>2.6</v>
      </c>
    </row>
    <row r="2247" spans="1:2" x14ac:dyDescent="0.3">
      <c r="A2247">
        <v>99.9</v>
      </c>
      <c r="B2247">
        <v>2.61</v>
      </c>
    </row>
    <row r="2248" spans="1:2" x14ac:dyDescent="0.3">
      <c r="A2248">
        <v>99.92</v>
      </c>
      <c r="B2248">
        <v>2.62</v>
      </c>
    </row>
    <row r="2249" spans="1:2" x14ac:dyDescent="0.3">
      <c r="A2249">
        <v>99.94</v>
      </c>
      <c r="B2249">
        <v>2.6</v>
      </c>
    </row>
    <row r="2250" spans="1:2" x14ac:dyDescent="0.3">
      <c r="A2250">
        <v>99.96</v>
      </c>
      <c r="B2250">
        <v>2.62</v>
      </c>
    </row>
    <row r="2251" spans="1:2" x14ac:dyDescent="0.3">
      <c r="A2251">
        <v>99.98</v>
      </c>
      <c r="B2251">
        <v>2.58</v>
      </c>
    </row>
    <row r="2252" spans="1:2" x14ac:dyDescent="0.3">
      <c r="A2252">
        <v>100</v>
      </c>
      <c r="B2252">
        <v>2.56</v>
      </c>
    </row>
    <row r="2253" spans="1:2" x14ac:dyDescent="0.3">
      <c r="A2253">
        <v>100.02</v>
      </c>
      <c r="B2253">
        <v>2.56</v>
      </c>
    </row>
    <row r="2254" spans="1:2" x14ac:dyDescent="0.3">
      <c r="A2254">
        <v>100.04</v>
      </c>
      <c r="B2254">
        <v>2.5299999999999998</v>
      </c>
    </row>
    <row r="2255" spans="1:2" x14ac:dyDescent="0.3">
      <c r="A2255">
        <v>100.06</v>
      </c>
      <c r="B2255">
        <v>2.5299999999999998</v>
      </c>
    </row>
    <row r="2256" spans="1:2" x14ac:dyDescent="0.3">
      <c r="A2256">
        <v>100.08</v>
      </c>
      <c r="B2256">
        <v>2.54</v>
      </c>
    </row>
    <row r="2257" spans="1:2" x14ac:dyDescent="0.3">
      <c r="A2257">
        <v>100.1</v>
      </c>
      <c r="B2257">
        <v>2.5499999999999998</v>
      </c>
    </row>
    <row r="2258" spans="1:2" x14ac:dyDescent="0.3">
      <c r="A2258">
        <v>100.12</v>
      </c>
      <c r="B2258">
        <v>2.5499999999999998</v>
      </c>
    </row>
    <row r="2259" spans="1:2" x14ac:dyDescent="0.3">
      <c r="A2259">
        <v>100.14</v>
      </c>
      <c r="B2259">
        <v>2.56</v>
      </c>
    </row>
    <row r="2260" spans="1:2" x14ac:dyDescent="0.3">
      <c r="A2260">
        <v>100.16</v>
      </c>
      <c r="B2260">
        <v>2.56</v>
      </c>
    </row>
    <row r="2261" spans="1:2" x14ac:dyDescent="0.3">
      <c r="A2261">
        <v>100.18</v>
      </c>
      <c r="B2261">
        <v>2.54</v>
      </c>
    </row>
    <row r="2262" spans="1:2" x14ac:dyDescent="0.3">
      <c r="A2262">
        <v>100.2</v>
      </c>
      <c r="B2262">
        <v>2.54</v>
      </c>
    </row>
    <row r="2263" spans="1:2" x14ac:dyDescent="0.3">
      <c r="A2263">
        <v>100.22</v>
      </c>
      <c r="B2263">
        <v>2.54</v>
      </c>
    </row>
    <row r="2264" spans="1:2" x14ac:dyDescent="0.3">
      <c r="A2264">
        <v>100.24</v>
      </c>
      <c r="B2264">
        <v>2.5299999999999998</v>
      </c>
    </row>
    <row r="2265" spans="1:2" x14ac:dyDescent="0.3">
      <c r="A2265">
        <v>100.26</v>
      </c>
      <c r="B2265">
        <v>2.5299999999999998</v>
      </c>
    </row>
    <row r="2266" spans="1:2" x14ac:dyDescent="0.3">
      <c r="A2266">
        <v>100.28</v>
      </c>
      <c r="B2266">
        <v>2.5299999999999998</v>
      </c>
    </row>
    <row r="2267" spans="1:2" x14ac:dyDescent="0.3">
      <c r="A2267">
        <v>100.3</v>
      </c>
      <c r="B2267">
        <v>2.5299999999999998</v>
      </c>
    </row>
    <row r="2268" spans="1:2" x14ac:dyDescent="0.3">
      <c r="A2268">
        <v>100.32</v>
      </c>
      <c r="B2268">
        <v>2.52</v>
      </c>
    </row>
    <row r="2269" spans="1:2" x14ac:dyDescent="0.3">
      <c r="A2269">
        <v>100.34</v>
      </c>
      <c r="B2269">
        <v>2.5099999999999998</v>
      </c>
    </row>
    <row r="2270" spans="1:2" x14ac:dyDescent="0.3">
      <c r="A2270">
        <v>100.36</v>
      </c>
      <c r="B2270">
        <v>2.5099999999999998</v>
      </c>
    </row>
    <row r="2271" spans="1:2" x14ac:dyDescent="0.3">
      <c r="A2271">
        <v>100.38</v>
      </c>
      <c r="B2271">
        <v>2.5099999999999998</v>
      </c>
    </row>
    <row r="2272" spans="1:2" x14ac:dyDescent="0.3">
      <c r="A2272">
        <v>100.4</v>
      </c>
      <c r="B2272">
        <v>2.52</v>
      </c>
    </row>
    <row r="2273" spans="1:2" x14ac:dyDescent="0.3">
      <c r="A2273">
        <v>100.42</v>
      </c>
      <c r="B2273">
        <v>2.54</v>
      </c>
    </row>
    <row r="2274" spans="1:2" x14ac:dyDescent="0.3">
      <c r="A2274">
        <v>100.44</v>
      </c>
      <c r="B2274">
        <v>2.54</v>
      </c>
    </row>
    <row r="2275" spans="1:2" x14ac:dyDescent="0.3">
      <c r="A2275">
        <v>100.46</v>
      </c>
      <c r="B2275">
        <v>2.54</v>
      </c>
    </row>
    <row r="2276" spans="1:2" x14ac:dyDescent="0.3">
      <c r="A2276">
        <v>100.48</v>
      </c>
      <c r="B2276">
        <v>2.56</v>
      </c>
    </row>
    <row r="2277" spans="1:2" x14ac:dyDescent="0.3">
      <c r="A2277">
        <v>100.5</v>
      </c>
      <c r="B2277">
        <v>2.54</v>
      </c>
    </row>
    <row r="2278" spans="1:2" x14ac:dyDescent="0.3">
      <c r="A2278">
        <v>100.52</v>
      </c>
      <c r="B2278">
        <v>2.56</v>
      </c>
    </row>
    <row r="2279" spans="1:2" x14ac:dyDescent="0.3">
      <c r="A2279">
        <v>100.54</v>
      </c>
      <c r="B2279">
        <v>2.57</v>
      </c>
    </row>
    <row r="2280" spans="1:2" x14ac:dyDescent="0.3">
      <c r="A2280">
        <v>100.56</v>
      </c>
      <c r="B2280">
        <v>2.5499999999999998</v>
      </c>
    </row>
    <row r="2281" spans="1:2" x14ac:dyDescent="0.3">
      <c r="A2281">
        <v>100.58</v>
      </c>
      <c r="B2281">
        <v>2.5499999999999998</v>
      </c>
    </row>
    <row r="2282" spans="1:2" x14ac:dyDescent="0.3">
      <c r="A2282">
        <v>100.6</v>
      </c>
      <c r="B2282">
        <v>2.5499999999999998</v>
      </c>
    </row>
    <row r="2283" spans="1:2" x14ac:dyDescent="0.3">
      <c r="A2283">
        <v>100.62</v>
      </c>
      <c r="B2283">
        <v>2.5299999999999998</v>
      </c>
    </row>
    <row r="2284" spans="1:2" x14ac:dyDescent="0.3">
      <c r="A2284">
        <v>100.64</v>
      </c>
      <c r="B2284">
        <v>2.54</v>
      </c>
    </row>
    <row r="2285" spans="1:2" x14ac:dyDescent="0.3">
      <c r="A2285">
        <v>100.66</v>
      </c>
      <c r="B2285">
        <v>2.54</v>
      </c>
    </row>
    <row r="2286" spans="1:2" x14ac:dyDescent="0.3">
      <c r="A2286">
        <v>100.68</v>
      </c>
      <c r="B2286">
        <v>2.5299999999999998</v>
      </c>
    </row>
    <row r="2287" spans="1:2" x14ac:dyDescent="0.3">
      <c r="A2287">
        <v>100.7</v>
      </c>
      <c r="B2287">
        <v>2.5499999999999998</v>
      </c>
    </row>
    <row r="2288" spans="1:2" x14ac:dyDescent="0.3">
      <c r="A2288">
        <v>100.72</v>
      </c>
      <c r="B2288">
        <v>2.54</v>
      </c>
    </row>
    <row r="2289" spans="1:2" x14ac:dyDescent="0.3">
      <c r="A2289">
        <v>100.74</v>
      </c>
      <c r="B2289">
        <v>2.5499999999999998</v>
      </c>
    </row>
    <row r="2290" spans="1:2" x14ac:dyDescent="0.3">
      <c r="A2290">
        <v>100.76</v>
      </c>
      <c r="B2290">
        <v>2.5499999999999998</v>
      </c>
    </row>
    <row r="2291" spans="1:2" x14ac:dyDescent="0.3">
      <c r="A2291">
        <v>100.78</v>
      </c>
      <c r="B2291">
        <v>2.52</v>
      </c>
    </row>
    <row r="2292" spans="1:2" x14ac:dyDescent="0.3">
      <c r="A2292">
        <v>100.8</v>
      </c>
      <c r="B2292">
        <v>2.5299999999999998</v>
      </c>
    </row>
    <row r="2293" spans="1:2" x14ac:dyDescent="0.3">
      <c r="A2293">
        <v>100.82</v>
      </c>
      <c r="B2293">
        <v>2.5299999999999998</v>
      </c>
    </row>
    <row r="2294" spans="1:2" x14ac:dyDescent="0.3">
      <c r="A2294">
        <v>100.84</v>
      </c>
      <c r="B2294">
        <v>2.5099999999999998</v>
      </c>
    </row>
    <row r="2295" spans="1:2" x14ac:dyDescent="0.3">
      <c r="A2295">
        <v>100.86</v>
      </c>
      <c r="B2295">
        <v>2.5099999999999998</v>
      </c>
    </row>
    <row r="2296" spans="1:2" x14ac:dyDescent="0.3">
      <c r="A2296">
        <v>100.88</v>
      </c>
      <c r="B2296">
        <v>2.52</v>
      </c>
    </row>
    <row r="2297" spans="1:2" x14ac:dyDescent="0.3">
      <c r="A2297">
        <v>100.9</v>
      </c>
      <c r="B2297">
        <v>2.5099999999999998</v>
      </c>
    </row>
    <row r="2298" spans="1:2" x14ac:dyDescent="0.3">
      <c r="A2298">
        <v>100.92</v>
      </c>
      <c r="B2298">
        <v>2.5099999999999998</v>
      </c>
    </row>
    <row r="2299" spans="1:2" x14ac:dyDescent="0.3">
      <c r="A2299">
        <v>100.94</v>
      </c>
      <c r="B2299">
        <v>2.52</v>
      </c>
    </row>
    <row r="2300" spans="1:2" x14ac:dyDescent="0.3">
      <c r="A2300">
        <v>100.96</v>
      </c>
      <c r="B2300">
        <v>2.5299999999999998</v>
      </c>
    </row>
    <row r="2301" spans="1:2" x14ac:dyDescent="0.3">
      <c r="A2301">
        <v>100.98</v>
      </c>
      <c r="B2301">
        <v>2.5299999999999998</v>
      </c>
    </row>
    <row r="2302" spans="1:2" x14ac:dyDescent="0.3">
      <c r="A2302">
        <v>101</v>
      </c>
      <c r="B2302">
        <v>2.54</v>
      </c>
    </row>
    <row r="2303" spans="1:2" x14ac:dyDescent="0.3">
      <c r="A2303">
        <v>101.02</v>
      </c>
      <c r="B2303">
        <v>2.56</v>
      </c>
    </row>
    <row r="2304" spans="1:2" x14ac:dyDescent="0.3">
      <c r="A2304">
        <v>101.04</v>
      </c>
      <c r="B2304">
        <v>2.5499999999999998</v>
      </c>
    </row>
    <row r="2305" spans="1:2" x14ac:dyDescent="0.3">
      <c r="A2305">
        <v>101.06</v>
      </c>
      <c r="B2305">
        <v>2.56</v>
      </c>
    </row>
    <row r="2306" spans="1:2" x14ac:dyDescent="0.3">
      <c r="A2306">
        <v>101.08</v>
      </c>
      <c r="B2306">
        <v>2.56</v>
      </c>
    </row>
    <row r="2307" spans="1:2" x14ac:dyDescent="0.3">
      <c r="A2307">
        <v>101.1</v>
      </c>
      <c r="B2307">
        <v>2.56</v>
      </c>
    </row>
    <row r="2308" spans="1:2" x14ac:dyDescent="0.3">
      <c r="A2308">
        <v>101.12</v>
      </c>
      <c r="B2308">
        <v>2.5499999999999998</v>
      </c>
    </row>
    <row r="2309" spans="1:2" x14ac:dyDescent="0.3">
      <c r="A2309">
        <v>101.14</v>
      </c>
      <c r="B2309">
        <v>2.56</v>
      </c>
    </row>
    <row r="2310" spans="1:2" x14ac:dyDescent="0.3">
      <c r="A2310">
        <v>101.16</v>
      </c>
      <c r="B2310">
        <v>2.56</v>
      </c>
    </row>
    <row r="2311" spans="1:2" x14ac:dyDescent="0.3">
      <c r="A2311">
        <v>101.18</v>
      </c>
      <c r="B2311">
        <v>2.56</v>
      </c>
    </row>
    <row r="2312" spans="1:2" x14ac:dyDescent="0.3">
      <c r="A2312">
        <v>101.2</v>
      </c>
      <c r="B2312">
        <v>2.57</v>
      </c>
    </row>
    <row r="2313" spans="1:2" x14ac:dyDescent="0.3">
      <c r="A2313">
        <v>101.22</v>
      </c>
      <c r="B2313">
        <v>2.56</v>
      </c>
    </row>
    <row r="2314" spans="1:2" x14ac:dyDescent="0.3">
      <c r="A2314">
        <v>101.24</v>
      </c>
      <c r="B2314">
        <v>2.5499999999999998</v>
      </c>
    </row>
    <row r="2315" spans="1:2" x14ac:dyDescent="0.3">
      <c r="A2315">
        <v>101.26</v>
      </c>
      <c r="B2315">
        <v>2.5499999999999998</v>
      </c>
    </row>
    <row r="2316" spans="1:2" x14ac:dyDescent="0.3">
      <c r="A2316">
        <v>101.28</v>
      </c>
      <c r="B2316">
        <v>2.5099999999999998</v>
      </c>
    </row>
    <row r="2317" spans="1:2" x14ac:dyDescent="0.3">
      <c r="A2317">
        <v>101.3</v>
      </c>
      <c r="B2317">
        <v>2.5</v>
      </c>
    </row>
    <row r="2318" spans="1:2" x14ac:dyDescent="0.3">
      <c r="A2318">
        <v>101.32</v>
      </c>
      <c r="B2318">
        <v>2.5</v>
      </c>
    </row>
    <row r="2319" spans="1:2" x14ac:dyDescent="0.3">
      <c r="A2319">
        <v>101.34</v>
      </c>
      <c r="B2319">
        <v>2.48</v>
      </c>
    </row>
    <row r="2320" spans="1:2" x14ac:dyDescent="0.3">
      <c r="A2320">
        <v>101.36</v>
      </c>
      <c r="B2320">
        <v>2.4900000000000002</v>
      </c>
    </row>
    <row r="2321" spans="1:2" x14ac:dyDescent="0.3">
      <c r="A2321">
        <v>101.38</v>
      </c>
      <c r="B2321">
        <v>2.4900000000000002</v>
      </c>
    </row>
    <row r="2322" spans="1:2" x14ac:dyDescent="0.3">
      <c r="A2322">
        <v>101.4</v>
      </c>
      <c r="B2322">
        <v>2.4900000000000002</v>
      </c>
    </row>
    <row r="2323" spans="1:2" x14ac:dyDescent="0.3">
      <c r="A2323">
        <v>101.42</v>
      </c>
      <c r="B2323">
        <v>2.52</v>
      </c>
    </row>
    <row r="2324" spans="1:2" x14ac:dyDescent="0.3">
      <c r="A2324">
        <v>101.44</v>
      </c>
      <c r="B2324">
        <v>2.52</v>
      </c>
    </row>
    <row r="2325" spans="1:2" x14ac:dyDescent="0.3">
      <c r="A2325">
        <v>101.46</v>
      </c>
      <c r="B2325">
        <v>2.52</v>
      </c>
    </row>
    <row r="2326" spans="1:2" x14ac:dyDescent="0.3">
      <c r="A2326">
        <v>101.48</v>
      </c>
      <c r="B2326">
        <v>2.52</v>
      </c>
    </row>
    <row r="2327" spans="1:2" x14ac:dyDescent="0.3">
      <c r="A2327">
        <v>101.5</v>
      </c>
      <c r="B2327">
        <v>2.5099999999999998</v>
      </c>
    </row>
    <row r="2328" spans="1:2" x14ac:dyDescent="0.3">
      <c r="A2328">
        <v>101.52</v>
      </c>
      <c r="B2328">
        <v>2.5</v>
      </c>
    </row>
    <row r="2329" spans="1:2" x14ac:dyDescent="0.3">
      <c r="A2329">
        <v>101.54</v>
      </c>
      <c r="B2329">
        <v>2.4900000000000002</v>
      </c>
    </row>
    <row r="2330" spans="1:2" x14ac:dyDescent="0.3">
      <c r="A2330">
        <v>101.56</v>
      </c>
      <c r="B2330">
        <v>2.48</v>
      </c>
    </row>
    <row r="2331" spans="1:2" x14ac:dyDescent="0.3">
      <c r="A2331">
        <v>101.58</v>
      </c>
      <c r="B2331">
        <v>2.46</v>
      </c>
    </row>
    <row r="2332" spans="1:2" x14ac:dyDescent="0.3">
      <c r="A2332">
        <v>101.6</v>
      </c>
      <c r="B2332">
        <v>2.4500000000000002</v>
      </c>
    </row>
    <row r="2333" spans="1:2" x14ac:dyDescent="0.3">
      <c r="A2333">
        <v>101.62</v>
      </c>
      <c r="B2333">
        <v>2.4500000000000002</v>
      </c>
    </row>
    <row r="2334" spans="1:2" x14ac:dyDescent="0.3">
      <c r="A2334">
        <v>101.64</v>
      </c>
      <c r="B2334">
        <v>2.44</v>
      </c>
    </row>
    <row r="2335" spans="1:2" x14ac:dyDescent="0.3">
      <c r="A2335">
        <v>101.66</v>
      </c>
      <c r="B2335">
        <v>2.44</v>
      </c>
    </row>
    <row r="2336" spans="1:2" x14ac:dyDescent="0.3">
      <c r="A2336">
        <v>101.68</v>
      </c>
      <c r="B2336">
        <v>2.4500000000000002</v>
      </c>
    </row>
    <row r="2337" spans="1:2" x14ac:dyDescent="0.3">
      <c r="A2337">
        <v>101.7</v>
      </c>
      <c r="B2337">
        <v>2.4700000000000002</v>
      </c>
    </row>
    <row r="2338" spans="1:2" x14ac:dyDescent="0.3">
      <c r="A2338">
        <v>101.72</v>
      </c>
      <c r="B2338">
        <v>2.48</v>
      </c>
    </row>
    <row r="2339" spans="1:2" x14ac:dyDescent="0.3">
      <c r="A2339">
        <v>101.74</v>
      </c>
      <c r="B2339">
        <v>2.4900000000000002</v>
      </c>
    </row>
    <row r="2340" spans="1:2" x14ac:dyDescent="0.3">
      <c r="A2340">
        <v>101.76</v>
      </c>
      <c r="B2340">
        <v>2.5099999999999998</v>
      </c>
    </row>
    <row r="2341" spans="1:2" x14ac:dyDescent="0.3">
      <c r="A2341">
        <v>101.78</v>
      </c>
      <c r="B2341">
        <v>2.5099999999999998</v>
      </c>
    </row>
    <row r="2342" spans="1:2" x14ac:dyDescent="0.3">
      <c r="A2342">
        <v>101.8</v>
      </c>
      <c r="B2342">
        <v>2.5</v>
      </c>
    </row>
    <row r="2343" spans="1:2" x14ac:dyDescent="0.3">
      <c r="A2343">
        <v>101.82</v>
      </c>
      <c r="B2343">
        <v>2.52</v>
      </c>
    </row>
    <row r="2344" spans="1:2" x14ac:dyDescent="0.3">
      <c r="A2344">
        <v>101.84</v>
      </c>
      <c r="B2344">
        <v>2.52</v>
      </c>
    </row>
    <row r="2345" spans="1:2" x14ac:dyDescent="0.3">
      <c r="A2345">
        <v>101.86</v>
      </c>
      <c r="B2345">
        <v>2.52</v>
      </c>
    </row>
    <row r="2346" spans="1:2" x14ac:dyDescent="0.3">
      <c r="A2346">
        <v>101.88</v>
      </c>
      <c r="B2346">
        <v>2.54</v>
      </c>
    </row>
    <row r="2347" spans="1:2" x14ac:dyDescent="0.3">
      <c r="A2347">
        <v>101.9</v>
      </c>
      <c r="B2347">
        <v>2.5299999999999998</v>
      </c>
    </row>
    <row r="2348" spans="1:2" x14ac:dyDescent="0.3">
      <c r="A2348">
        <v>101.92</v>
      </c>
      <c r="B2348">
        <v>2.54</v>
      </c>
    </row>
    <row r="2349" spans="1:2" x14ac:dyDescent="0.3">
      <c r="A2349">
        <v>101.94</v>
      </c>
      <c r="B2349">
        <v>2.54</v>
      </c>
    </row>
    <row r="2350" spans="1:2" x14ac:dyDescent="0.3">
      <c r="A2350">
        <v>101.96</v>
      </c>
      <c r="B2350">
        <v>2.52</v>
      </c>
    </row>
    <row r="2351" spans="1:2" x14ac:dyDescent="0.3">
      <c r="A2351">
        <v>101.98</v>
      </c>
      <c r="B2351">
        <v>2.5299999999999998</v>
      </c>
    </row>
    <row r="2352" spans="1:2" x14ac:dyDescent="0.3">
      <c r="A2352">
        <v>102</v>
      </c>
      <c r="B2352">
        <v>2.5099999999999998</v>
      </c>
    </row>
    <row r="2353" spans="1:2" x14ac:dyDescent="0.3">
      <c r="A2353">
        <v>102.02</v>
      </c>
      <c r="B2353">
        <v>2.52</v>
      </c>
    </row>
    <row r="2354" spans="1:2" x14ac:dyDescent="0.3">
      <c r="A2354">
        <v>102.04</v>
      </c>
      <c r="B2354">
        <v>2.52</v>
      </c>
    </row>
    <row r="2355" spans="1:2" x14ac:dyDescent="0.3">
      <c r="A2355">
        <v>102.06</v>
      </c>
      <c r="B2355">
        <v>2.52</v>
      </c>
    </row>
    <row r="2356" spans="1:2" x14ac:dyDescent="0.3">
      <c r="A2356">
        <v>102.08</v>
      </c>
      <c r="B2356">
        <v>2.5499999999999998</v>
      </c>
    </row>
    <row r="2357" spans="1:2" x14ac:dyDescent="0.3">
      <c r="A2357">
        <v>102.1</v>
      </c>
      <c r="B2357">
        <v>2.54</v>
      </c>
    </row>
    <row r="2358" spans="1:2" x14ac:dyDescent="0.3">
      <c r="A2358">
        <v>102.12</v>
      </c>
      <c r="B2358">
        <v>2.5499999999999998</v>
      </c>
    </row>
    <row r="2359" spans="1:2" x14ac:dyDescent="0.3">
      <c r="A2359">
        <v>102.14</v>
      </c>
      <c r="B2359">
        <v>2.57</v>
      </c>
    </row>
    <row r="2360" spans="1:2" x14ac:dyDescent="0.3">
      <c r="A2360">
        <v>102.16</v>
      </c>
      <c r="B2360">
        <v>2.5499999999999998</v>
      </c>
    </row>
    <row r="2361" spans="1:2" x14ac:dyDescent="0.3">
      <c r="A2361">
        <v>102.18</v>
      </c>
      <c r="B2361">
        <v>2.56</v>
      </c>
    </row>
    <row r="2362" spans="1:2" x14ac:dyDescent="0.3">
      <c r="A2362">
        <v>102.2</v>
      </c>
      <c r="B2362">
        <v>2.54</v>
      </c>
    </row>
    <row r="2363" spans="1:2" x14ac:dyDescent="0.3">
      <c r="A2363">
        <v>102.22</v>
      </c>
      <c r="B2363">
        <v>2.5299999999999998</v>
      </c>
    </row>
    <row r="2364" spans="1:2" x14ac:dyDescent="0.3">
      <c r="A2364">
        <v>102.24</v>
      </c>
      <c r="B2364">
        <v>2.52</v>
      </c>
    </row>
    <row r="2365" spans="1:2" x14ac:dyDescent="0.3">
      <c r="A2365">
        <v>102.26</v>
      </c>
      <c r="B2365">
        <v>2.5</v>
      </c>
    </row>
    <row r="2366" spans="1:2" x14ac:dyDescent="0.3">
      <c r="A2366">
        <v>102.28</v>
      </c>
      <c r="B2366">
        <v>2.4900000000000002</v>
      </c>
    </row>
    <row r="2367" spans="1:2" x14ac:dyDescent="0.3">
      <c r="A2367">
        <v>102.3</v>
      </c>
      <c r="B2367">
        <v>2.4900000000000002</v>
      </c>
    </row>
    <row r="2368" spans="1:2" x14ac:dyDescent="0.3">
      <c r="A2368">
        <v>102.32</v>
      </c>
      <c r="B2368">
        <v>2.48</v>
      </c>
    </row>
    <row r="2369" spans="1:2" x14ac:dyDescent="0.3">
      <c r="A2369">
        <v>102.34</v>
      </c>
      <c r="B2369">
        <v>2.4700000000000002</v>
      </c>
    </row>
    <row r="2370" spans="1:2" x14ac:dyDescent="0.3">
      <c r="A2370">
        <v>102.36</v>
      </c>
      <c r="B2370">
        <v>2.48</v>
      </c>
    </row>
    <row r="2371" spans="1:2" x14ac:dyDescent="0.3">
      <c r="A2371">
        <v>102.38</v>
      </c>
      <c r="B2371">
        <v>2.4700000000000002</v>
      </c>
    </row>
    <row r="2372" spans="1:2" x14ac:dyDescent="0.3">
      <c r="A2372">
        <v>102.4</v>
      </c>
      <c r="B2372">
        <v>2.46</v>
      </c>
    </row>
    <row r="2373" spans="1:2" x14ac:dyDescent="0.3">
      <c r="A2373">
        <v>102.42</v>
      </c>
      <c r="B2373">
        <v>2.46</v>
      </c>
    </row>
    <row r="2374" spans="1:2" x14ac:dyDescent="0.3">
      <c r="A2374">
        <v>102.44</v>
      </c>
      <c r="B2374">
        <v>2.4500000000000002</v>
      </c>
    </row>
    <row r="2375" spans="1:2" x14ac:dyDescent="0.3">
      <c r="A2375">
        <v>102.46</v>
      </c>
      <c r="B2375">
        <v>2.46</v>
      </c>
    </row>
    <row r="2376" spans="1:2" x14ac:dyDescent="0.3">
      <c r="A2376">
        <v>102.48</v>
      </c>
      <c r="B2376">
        <v>2.46</v>
      </c>
    </row>
    <row r="2377" spans="1:2" x14ac:dyDescent="0.3">
      <c r="A2377">
        <v>102.5</v>
      </c>
      <c r="B2377">
        <v>2.48</v>
      </c>
    </row>
    <row r="2378" spans="1:2" x14ac:dyDescent="0.3">
      <c r="A2378">
        <v>102.52</v>
      </c>
      <c r="B2378">
        <v>2.5</v>
      </c>
    </row>
    <row r="2379" spans="1:2" x14ac:dyDescent="0.3">
      <c r="A2379">
        <v>102.54</v>
      </c>
      <c r="B2379">
        <v>2.5</v>
      </c>
    </row>
    <row r="2380" spans="1:2" x14ac:dyDescent="0.3">
      <c r="A2380">
        <v>102.56</v>
      </c>
      <c r="B2380">
        <v>2.54</v>
      </c>
    </row>
    <row r="2381" spans="1:2" x14ac:dyDescent="0.3">
      <c r="A2381">
        <v>102.58</v>
      </c>
      <c r="B2381">
        <v>2.52</v>
      </c>
    </row>
    <row r="2382" spans="1:2" x14ac:dyDescent="0.3">
      <c r="A2382">
        <v>102.6</v>
      </c>
      <c r="B2382">
        <v>2.52</v>
      </c>
    </row>
    <row r="2383" spans="1:2" x14ac:dyDescent="0.3">
      <c r="A2383">
        <v>102.62</v>
      </c>
      <c r="B2383">
        <v>2.52</v>
      </c>
    </row>
    <row r="2384" spans="1:2" x14ac:dyDescent="0.3">
      <c r="A2384">
        <v>102.64</v>
      </c>
      <c r="B2384">
        <v>2.5</v>
      </c>
    </row>
    <row r="2385" spans="1:2" x14ac:dyDescent="0.3">
      <c r="A2385">
        <v>102.66</v>
      </c>
      <c r="B2385">
        <v>2.5</v>
      </c>
    </row>
    <row r="2386" spans="1:2" x14ac:dyDescent="0.3">
      <c r="A2386">
        <v>102.68</v>
      </c>
      <c r="B2386">
        <v>2.4900000000000002</v>
      </c>
    </row>
    <row r="2387" spans="1:2" x14ac:dyDescent="0.3">
      <c r="A2387">
        <v>102.7</v>
      </c>
      <c r="B2387">
        <v>2.4900000000000002</v>
      </c>
    </row>
    <row r="2388" spans="1:2" x14ac:dyDescent="0.3">
      <c r="A2388">
        <v>102.72</v>
      </c>
      <c r="B2388">
        <v>2.4900000000000002</v>
      </c>
    </row>
    <row r="2389" spans="1:2" x14ac:dyDescent="0.3">
      <c r="A2389">
        <v>102.74</v>
      </c>
      <c r="B2389">
        <v>2.5</v>
      </c>
    </row>
    <row r="2390" spans="1:2" x14ac:dyDescent="0.3">
      <c r="A2390">
        <v>102.76</v>
      </c>
      <c r="B2390">
        <v>2.5099999999999998</v>
      </c>
    </row>
    <row r="2391" spans="1:2" x14ac:dyDescent="0.3">
      <c r="A2391">
        <v>102.78</v>
      </c>
      <c r="B2391">
        <v>2.5099999999999998</v>
      </c>
    </row>
    <row r="2392" spans="1:2" x14ac:dyDescent="0.3">
      <c r="A2392">
        <v>102.8</v>
      </c>
      <c r="B2392">
        <v>2.5299999999999998</v>
      </c>
    </row>
    <row r="2393" spans="1:2" x14ac:dyDescent="0.3">
      <c r="A2393">
        <v>102.82</v>
      </c>
      <c r="B2393">
        <v>2.52</v>
      </c>
    </row>
    <row r="2394" spans="1:2" x14ac:dyDescent="0.3">
      <c r="A2394">
        <v>102.84</v>
      </c>
      <c r="B2394">
        <v>2.5099999999999998</v>
      </c>
    </row>
    <row r="2395" spans="1:2" x14ac:dyDescent="0.3">
      <c r="A2395">
        <v>102.86</v>
      </c>
      <c r="B2395">
        <v>2.52</v>
      </c>
    </row>
    <row r="2396" spans="1:2" x14ac:dyDescent="0.3">
      <c r="A2396">
        <v>102.88</v>
      </c>
      <c r="B2396">
        <v>2.5099999999999998</v>
      </c>
    </row>
    <row r="2397" spans="1:2" x14ac:dyDescent="0.3">
      <c r="A2397">
        <v>102.9</v>
      </c>
      <c r="B2397">
        <v>2.5099999999999998</v>
      </c>
    </row>
    <row r="2398" spans="1:2" x14ac:dyDescent="0.3">
      <c r="A2398">
        <v>102.92</v>
      </c>
      <c r="B2398">
        <v>2.5099999999999998</v>
      </c>
    </row>
    <row r="2399" spans="1:2" x14ac:dyDescent="0.3">
      <c r="A2399">
        <v>102.94</v>
      </c>
      <c r="B2399">
        <v>2.52</v>
      </c>
    </row>
    <row r="2400" spans="1:2" x14ac:dyDescent="0.3">
      <c r="A2400">
        <v>102.96</v>
      </c>
      <c r="B2400">
        <v>2.5299999999999998</v>
      </c>
    </row>
    <row r="2401" spans="1:2" x14ac:dyDescent="0.3">
      <c r="A2401">
        <v>102.98</v>
      </c>
      <c r="B2401">
        <v>2.5499999999999998</v>
      </c>
    </row>
    <row r="2402" spans="1:2" x14ac:dyDescent="0.3">
      <c r="A2402">
        <v>103</v>
      </c>
      <c r="B2402">
        <v>2.56</v>
      </c>
    </row>
    <row r="2403" spans="1:2" x14ac:dyDescent="0.3">
      <c r="A2403">
        <v>103.02</v>
      </c>
      <c r="B2403">
        <v>2.56</v>
      </c>
    </row>
    <row r="2404" spans="1:2" x14ac:dyDescent="0.3">
      <c r="A2404">
        <v>103.04</v>
      </c>
      <c r="B2404">
        <v>2.5499999999999998</v>
      </c>
    </row>
    <row r="2405" spans="1:2" x14ac:dyDescent="0.3">
      <c r="A2405">
        <v>103.06</v>
      </c>
      <c r="B2405">
        <v>2.5499999999999998</v>
      </c>
    </row>
    <row r="2406" spans="1:2" x14ac:dyDescent="0.3">
      <c r="A2406">
        <v>103.08</v>
      </c>
      <c r="B2406">
        <v>2.5499999999999998</v>
      </c>
    </row>
    <row r="2407" spans="1:2" x14ac:dyDescent="0.3">
      <c r="A2407">
        <v>103.1</v>
      </c>
      <c r="B2407">
        <v>2.5299999999999998</v>
      </c>
    </row>
    <row r="2408" spans="1:2" x14ac:dyDescent="0.3">
      <c r="A2408">
        <v>103.12</v>
      </c>
      <c r="B2408">
        <v>2.54</v>
      </c>
    </row>
    <row r="2409" spans="1:2" x14ac:dyDescent="0.3">
      <c r="A2409">
        <v>103.14</v>
      </c>
      <c r="B2409">
        <v>2.54</v>
      </c>
    </row>
    <row r="2410" spans="1:2" x14ac:dyDescent="0.3">
      <c r="A2410">
        <v>103.16</v>
      </c>
      <c r="B2410">
        <v>2.5299999999999998</v>
      </c>
    </row>
    <row r="2411" spans="1:2" x14ac:dyDescent="0.3">
      <c r="A2411">
        <v>103.18</v>
      </c>
      <c r="B2411">
        <v>2.5499999999999998</v>
      </c>
    </row>
    <row r="2412" spans="1:2" x14ac:dyDescent="0.3">
      <c r="A2412">
        <v>103.2</v>
      </c>
      <c r="B2412">
        <v>2.5299999999999998</v>
      </c>
    </row>
    <row r="2413" spans="1:2" x14ac:dyDescent="0.3">
      <c r="A2413">
        <v>103.22</v>
      </c>
      <c r="B2413">
        <v>2.52</v>
      </c>
    </row>
    <row r="2414" spans="1:2" x14ac:dyDescent="0.3">
      <c r="A2414">
        <v>103.24</v>
      </c>
      <c r="B2414">
        <v>2.5299999999999998</v>
      </c>
    </row>
    <row r="2415" spans="1:2" x14ac:dyDescent="0.3">
      <c r="A2415">
        <v>103.26</v>
      </c>
      <c r="B2415">
        <v>2.5099999999999998</v>
      </c>
    </row>
    <row r="2416" spans="1:2" x14ac:dyDescent="0.3">
      <c r="A2416">
        <v>103.28</v>
      </c>
      <c r="B2416">
        <v>2.5099999999999998</v>
      </c>
    </row>
    <row r="2417" spans="1:2" x14ac:dyDescent="0.3">
      <c r="A2417">
        <v>103.3</v>
      </c>
      <c r="B2417">
        <v>2.5099999999999998</v>
      </c>
    </row>
    <row r="2418" spans="1:2" x14ac:dyDescent="0.3">
      <c r="A2418">
        <v>103.32</v>
      </c>
      <c r="B2418">
        <v>2.5099999999999998</v>
      </c>
    </row>
    <row r="2419" spans="1:2" x14ac:dyDescent="0.3">
      <c r="A2419">
        <v>103.34</v>
      </c>
      <c r="B2419">
        <v>2.5</v>
      </c>
    </row>
    <row r="2420" spans="1:2" x14ac:dyDescent="0.3">
      <c r="A2420">
        <v>103.36</v>
      </c>
      <c r="B2420">
        <v>2.5099999999999998</v>
      </c>
    </row>
    <row r="2421" spans="1:2" x14ac:dyDescent="0.3">
      <c r="A2421">
        <v>103.38</v>
      </c>
      <c r="B2421">
        <v>2.5099999999999998</v>
      </c>
    </row>
    <row r="2422" spans="1:2" x14ac:dyDescent="0.3">
      <c r="A2422">
        <v>103.4</v>
      </c>
      <c r="B2422">
        <v>2.5</v>
      </c>
    </row>
    <row r="2423" spans="1:2" x14ac:dyDescent="0.3">
      <c r="A2423">
        <v>103.42</v>
      </c>
      <c r="B2423">
        <v>2.5099999999999998</v>
      </c>
    </row>
    <row r="2424" spans="1:2" x14ac:dyDescent="0.3">
      <c r="A2424">
        <v>103.44</v>
      </c>
      <c r="B2424">
        <v>2.5</v>
      </c>
    </row>
    <row r="2425" spans="1:2" x14ac:dyDescent="0.3">
      <c r="A2425">
        <v>103.46</v>
      </c>
      <c r="B2425">
        <v>2.5</v>
      </c>
    </row>
    <row r="2426" spans="1:2" x14ac:dyDescent="0.3">
      <c r="A2426">
        <v>103.48</v>
      </c>
      <c r="B2426">
        <v>2.5099999999999998</v>
      </c>
    </row>
    <row r="2427" spans="1:2" x14ac:dyDescent="0.3">
      <c r="A2427">
        <v>103.5</v>
      </c>
      <c r="B2427">
        <v>2.4900000000000002</v>
      </c>
    </row>
    <row r="2428" spans="1:2" x14ac:dyDescent="0.3">
      <c r="A2428">
        <v>103.52</v>
      </c>
      <c r="B2428">
        <v>2.5</v>
      </c>
    </row>
    <row r="2429" spans="1:2" x14ac:dyDescent="0.3">
      <c r="A2429">
        <v>103.54</v>
      </c>
      <c r="B2429">
        <v>2.48</v>
      </c>
    </row>
    <row r="2430" spans="1:2" x14ac:dyDescent="0.3">
      <c r="A2430">
        <v>103.56</v>
      </c>
      <c r="B2430">
        <v>2.4900000000000002</v>
      </c>
    </row>
    <row r="2431" spans="1:2" x14ac:dyDescent="0.3">
      <c r="A2431">
        <v>103.58</v>
      </c>
      <c r="B2431">
        <v>2.48</v>
      </c>
    </row>
    <row r="2432" spans="1:2" x14ac:dyDescent="0.3">
      <c r="A2432">
        <v>103.6</v>
      </c>
      <c r="B2432">
        <v>2.4700000000000002</v>
      </c>
    </row>
    <row r="2433" spans="1:2" x14ac:dyDescent="0.3">
      <c r="A2433">
        <v>103.62</v>
      </c>
      <c r="B2433">
        <v>2.4700000000000002</v>
      </c>
    </row>
    <row r="2434" spans="1:2" x14ac:dyDescent="0.3">
      <c r="A2434">
        <v>103.64</v>
      </c>
      <c r="B2434">
        <v>2.44</v>
      </c>
    </row>
    <row r="2435" spans="1:2" x14ac:dyDescent="0.3">
      <c r="A2435">
        <v>103.66</v>
      </c>
      <c r="B2435">
        <v>2.46</v>
      </c>
    </row>
    <row r="2436" spans="1:2" x14ac:dyDescent="0.3">
      <c r="A2436">
        <v>103.68</v>
      </c>
      <c r="B2436">
        <v>2.42</v>
      </c>
    </row>
    <row r="2437" spans="1:2" x14ac:dyDescent="0.3">
      <c r="A2437">
        <v>103.7</v>
      </c>
      <c r="B2437">
        <v>2.4</v>
      </c>
    </row>
    <row r="2438" spans="1:2" x14ac:dyDescent="0.3">
      <c r="A2438">
        <v>103.72</v>
      </c>
      <c r="B2438">
        <v>2.41</v>
      </c>
    </row>
    <row r="2439" spans="1:2" x14ac:dyDescent="0.3">
      <c r="A2439">
        <v>103.74</v>
      </c>
      <c r="B2439">
        <v>2.38</v>
      </c>
    </row>
    <row r="2440" spans="1:2" x14ac:dyDescent="0.3">
      <c r="A2440">
        <v>103.76</v>
      </c>
      <c r="B2440">
        <v>2.39</v>
      </c>
    </row>
    <row r="2441" spans="1:2" x14ac:dyDescent="0.3">
      <c r="A2441">
        <v>103.78</v>
      </c>
      <c r="B2441">
        <v>2.41</v>
      </c>
    </row>
    <row r="2442" spans="1:2" x14ac:dyDescent="0.3">
      <c r="A2442">
        <v>103.8</v>
      </c>
      <c r="B2442">
        <v>2.4</v>
      </c>
    </row>
    <row r="2443" spans="1:2" x14ac:dyDescent="0.3">
      <c r="A2443">
        <v>103.82</v>
      </c>
      <c r="B2443">
        <v>2.4300000000000002</v>
      </c>
    </row>
    <row r="2444" spans="1:2" x14ac:dyDescent="0.3">
      <c r="A2444">
        <v>103.84</v>
      </c>
      <c r="B2444">
        <v>2.44</v>
      </c>
    </row>
    <row r="2445" spans="1:2" x14ac:dyDescent="0.3">
      <c r="A2445">
        <v>103.86</v>
      </c>
      <c r="B2445">
        <v>2.44</v>
      </c>
    </row>
    <row r="2446" spans="1:2" x14ac:dyDescent="0.3">
      <c r="A2446">
        <v>103.88</v>
      </c>
      <c r="B2446">
        <v>2.4300000000000002</v>
      </c>
    </row>
    <row r="2447" spans="1:2" x14ac:dyDescent="0.3">
      <c r="A2447">
        <v>103.9</v>
      </c>
      <c r="B2447">
        <v>2.41</v>
      </c>
    </row>
    <row r="2448" spans="1:2" x14ac:dyDescent="0.3">
      <c r="A2448">
        <v>103.92</v>
      </c>
      <c r="B2448">
        <v>2.39</v>
      </c>
    </row>
    <row r="2449" spans="1:2" x14ac:dyDescent="0.3">
      <c r="A2449">
        <v>103.94</v>
      </c>
      <c r="B2449">
        <v>2.35</v>
      </c>
    </row>
    <row r="2450" spans="1:2" x14ac:dyDescent="0.3">
      <c r="A2450">
        <v>103.96</v>
      </c>
      <c r="B2450">
        <v>2.34</v>
      </c>
    </row>
    <row r="2451" spans="1:2" x14ac:dyDescent="0.3">
      <c r="A2451">
        <v>103.98</v>
      </c>
      <c r="B2451">
        <v>2.33</v>
      </c>
    </row>
    <row r="2452" spans="1:2" x14ac:dyDescent="0.3">
      <c r="A2452">
        <v>104</v>
      </c>
      <c r="B2452">
        <v>2.33</v>
      </c>
    </row>
    <row r="2453" spans="1:2" x14ac:dyDescent="0.3">
      <c r="A2453">
        <v>104.02</v>
      </c>
      <c r="B2453">
        <v>2.35</v>
      </c>
    </row>
    <row r="2454" spans="1:2" x14ac:dyDescent="0.3">
      <c r="A2454">
        <v>104.04</v>
      </c>
      <c r="B2454">
        <v>2.35</v>
      </c>
    </row>
    <row r="2455" spans="1:2" x14ac:dyDescent="0.3">
      <c r="A2455">
        <v>104.06</v>
      </c>
      <c r="B2455">
        <v>2.36</v>
      </c>
    </row>
    <row r="2456" spans="1:2" x14ac:dyDescent="0.3">
      <c r="A2456">
        <v>104.08</v>
      </c>
      <c r="B2456">
        <v>2.36</v>
      </c>
    </row>
    <row r="2457" spans="1:2" x14ac:dyDescent="0.3">
      <c r="A2457">
        <v>104.1</v>
      </c>
      <c r="B2457">
        <v>2.34</v>
      </c>
    </row>
    <row r="2458" spans="1:2" x14ac:dyDescent="0.3">
      <c r="A2458">
        <v>104.12</v>
      </c>
      <c r="B2458">
        <v>2.33</v>
      </c>
    </row>
    <row r="2459" spans="1:2" x14ac:dyDescent="0.3">
      <c r="A2459">
        <v>104.14</v>
      </c>
      <c r="B2459">
        <v>2.3199999999999998</v>
      </c>
    </row>
    <row r="2460" spans="1:2" x14ac:dyDescent="0.3">
      <c r="A2460">
        <v>104.16</v>
      </c>
      <c r="B2460">
        <v>2.31</v>
      </c>
    </row>
    <row r="2461" spans="1:2" x14ac:dyDescent="0.3">
      <c r="A2461">
        <v>104.18</v>
      </c>
      <c r="B2461">
        <v>2.2999999999999998</v>
      </c>
    </row>
    <row r="2462" spans="1:2" x14ac:dyDescent="0.3">
      <c r="A2462">
        <v>104.2</v>
      </c>
      <c r="B2462">
        <v>2.31</v>
      </c>
    </row>
    <row r="2463" spans="1:2" x14ac:dyDescent="0.3">
      <c r="A2463">
        <v>104.22</v>
      </c>
      <c r="B2463">
        <v>2.3199999999999998</v>
      </c>
    </row>
    <row r="2464" spans="1:2" x14ac:dyDescent="0.3">
      <c r="A2464">
        <v>104.24</v>
      </c>
      <c r="B2464">
        <v>2.3199999999999998</v>
      </c>
    </row>
    <row r="2465" spans="1:2" x14ac:dyDescent="0.3">
      <c r="A2465">
        <v>104.26</v>
      </c>
      <c r="B2465">
        <v>2.34</v>
      </c>
    </row>
    <row r="2466" spans="1:2" x14ac:dyDescent="0.3">
      <c r="A2466">
        <v>104.28</v>
      </c>
      <c r="B2466">
        <v>2.35</v>
      </c>
    </row>
    <row r="2467" spans="1:2" x14ac:dyDescent="0.3">
      <c r="A2467">
        <v>104.3</v>
      </c>
      <c r="B2467">
        <v>2.35</v>
      </c>
    </row>
    <row r="2468" spans="1:2" x14ac:dyDescent="0.3">
      <c r="A2468">
        <v>104.32</v>
      </c>
      <c r="B2468">
        <v>2.37</v>
      </c>
    </row>
    <row r="2469" spans="1:2" x14ac:dyDescent="0.3">
      <c r="A2469">
        <v>104.34</v>
      </c>
      <c r="B2469">
        <v>2.37</v>
      </c>
    </row>
    <row r="2470" spans="1:2" x14ac:dyDescent="0.3">
      <c r="A2470">
        <v>104.36</v>
      </c>
      <c r="B2470">
        <v>2.39</v>
      </c>
    </row>
    <row r="2471" spans="1:2" x14ac:dyDescent="0.3">
      <c r="A2471">
        <v>104.38</v>
      </c>
      <c r="B2471">
        <v>2.4</v>
      </c>
    </row>
    <row r="2472" spans="1:2" x14ac:dyDescent="0.3">
      <c r="A2472">
        <v>104.4</v>
      </c>
      <c r="B2472">
        <v>2.4</v>
      </c>
    </row>
    <row r="2473" spans="1:2" x14ac:dyDescent="0.3">
      <c r="A2473">
        <v>104.42</v>
      </c>
      <c r="B2473">
        <v>2.42</v>
      </c>
    </row>
    <row r="2474" spans="1:2" x14ac:dyDescent="0.3">
      <c r="A2474">
        <v>104.44</v>
      </c>
      <c r="B2474">
        <v>2.44</v>
      </c>
    </row>
    <row r="2475" spans="1:2" x14ac:dyDescent="0.3">
      <c r="A2475">
        <v>104.46</v>
      </c>
      <c r="B2475">
        <v>2.46</v>
      </c>
    </row>
    <row r="2476" spans="1:2" x14ac:dyDescent="0.3">
      <c r="A2476">
        <v>104.48</v>
      </c>
      <c r="B2476">
        <v>2.46</v>
      </c>
    </row>
    <row r="2477" spans="1:2" x14ac:dyDescent="0.3">
      <c r="A2477">
        <v>104.5</v>
      </c>
      <c r="B2477">
        <v>2.48</v>
      </c>
    </row>
    <row r="2478" spans="1:2" x14ac:dyDescent="0.3">
      <c r="A2478">
        <v>104.52</v>
      </c>
      <c r="B2478">
        <v>2.5099999999999998</v>
      </c>
    </row>
    <row r="2479" spans="1:2" x14ac:dyDescent="0.3">
      <c r="A2479">
        <v>104.54</v>
      </c>
      <c r="B2479">
        <v>2.5</v>
      </c>
    </row>
    <row r="2480" spans="1:2" x14ac:dyDescent="0.3">
      <c r="A2480">
        <v>104.56</v>
      </c>
      <c r="B2480">
        <v>2.52</v>
      </c>
    </row>
    <row r="2481" spans="1:2" x14ac:dyDescent="0.3">
      <c r="A2481">
        <v>104.58</v>
      </c>
      <c r="B2481">
        <v>2.5099999999999998</v>
      </c>
    </row>
    <row r="2482" spans="1:2" x14ac:dyDescent="0.3">
      <c r="A2482">
        <v>104.6</v>
      </c>
      <c r="B2482">
        <v>2.5</v>
      </c>
    </row>
    <row r="2483" spans="1:2" x14ac:dyDescent="0.3">
      <c r="A2483">
        <v>104.62</v>
      </c>
      <c r="B2483">
        <v>2.5</v>
      </c>
    </row>
    <row r="2484" spans="1:2" x14ac:dyDescent="0.3">
      <c r="A2484">
        <v>104.64</v>
      </c>
      <c r="B2484">
        <v>2.48</v>
      </c>
    </row>
    <row r="2485" spans="1:2" x14ac:dyDescent="0.3">
      <c r="A2485">
        <v>104.66</v>
      </c>
      <c r="B2485">
        <v>2.4900000000000002</v>
      </c>
    </row>
    <row r="2486" spans="1:2" x14ac:dyDescent="0.3">
      <c r="A2486">
        <v>104.68</v>
      </c>
      <c r="B2486">
        <v>2.4900000000000002</v>
      </c>
    </row>
    <row r="2487" spans="1:2" x14ac:dyDescent="0.3">
      <c r="A2487">
        <v>104.7</v>
      </c>
      <c r="B2487">
        <v>2.4900000000000002</v>
      </c>
    </row>
    <row r="2488" spans="1:2" x14ac:dyDescent="0.3">
      <c r="A2488">
        <v>104.72</v>
      </c>
      <c r="B2488">
        <v>2.4900000000000002</v>
      </c>
    </row>
    <row r="2489" spans="1:2" x14ac:dyDescent="0.3">
      <c r="A2489">
        <v>104.74</v>
      </c>
      <c r="B2489">
        <v>2.4900000000000002</v>
      </c>
    </row>
    <row r="2490" spans="1:2" x14ac:dyDescent="0.3">
      <c r="A2490">
        <v>104.76</v>
      </c>
      <c r="B2490">
        <v>2.5</v>
      </c>
    </row>
    <row r="2491" spans="1:2" x14ac:dyDescent="0.3">
      <c r="A2491">
        <v>104.78</v>
      </c>
      <c r="B2491">
        <v>2.4900000000000002</v>
      </c>
    </row>
    <row r="2492" spans="1:2" x14ac:dyDescent="0.3">
      <c r="A2492">
        <v>104.8</v>
      </c>
      <c r="B2492">
        <v>2.4900000000000002</v>
      </c>
    </row>
    <row r="2493" spans="1:2" x14ac:dyDescent="0.3">
      <c r="A2493">
        <v>104.82</v>
      </c>
      <c r="B2493">
        <v>2.5</v>
      </c>
    </row>
    <row r="2494" spans="1:2" x14ac:dyDescent="0.3">
      <c r="A2494">
        <v>104.84</v>
      </c>
      <c r="B2494">
        <v>2.48</v>
      </c>
    </row>
    <row r="2495" spans="1:2" x14ac:dyDescent="0.3">
      <c r="A2495">
        <v>104.86</v>
      </c>
      <c r="B2495">
        <v>2.4900000000000002</v>
      </c>
    </row>
    <row r="2496" spans="1:2" x14ac:dyDescent="0.3">
      <c r="A2496">
        <v>104.88</v>
      </c>
      <c r="B2496">
        <v>2.4900000000000002</v>
      </c>
    </row>
    <row r="2497" spans="1:2" x14ac:dyDescent="0.3">
      <c r="A2497">
        <v>104.9</v>
      </c>
      <c r="B2497">
        <v>2.4700000000000002</v>
      </c>
    </row>
    <row r="2498" spans="1:2" x14ac:dyDescent="0.3">
      <c r="A2498">
        <v>104.92</v>
      </c>
      <c r="B2498">
        <v>2.4700000000000002</v>
      </c>
    </row>
    <row r="2499" spans="1:2" x14ac:dyDescent="0.3">
      <c r="A2499">
        <v>104.94</v>
      </c>
      <c r="B2499">
        <v>2.46</v>
      </c>
    </row>
    <row r="2500" spans="1:2" x14ac:dyDescent="0.3">
      <c r="A2500">
        <v>104.96</v>
      </c>
      <c r="B2500">
        <v>2.46</v>
      </c>
    </row>
    <row r="2501" spans="1:2" x14ac:dyDescent="0.3">
      <c r="A2501">
        <v>104.98</v>
      </c>
      <c r="B2501">
        <v>2.48</v>
      </c>
    </row>
    <row r="2502" spans="1:2" x14ac:dyDescent="0.3">
      <c r="A2502">
        <v>105</v>
      </c>
      <c r="B2502">
        <v>2.48</v>
      </c>
    </row>
    <row r="2503" spans="1:2" x14ac:dyDescent="0.3">
      <c r="A2503">
        <v>105.02</v>
      </c>
      <c r="B2503">
        <v>2.4900000000000002</v>
      </c>
    </row>
    <row r="2504" spans="1:2" x14ac:dyDescent="0.3">
      <c r="A2504">
        <v>105.04</v>
      </c>
      <c r="B2504">
        <v>2.52</v>
      </c>
    </row>
    <row r="2505" spans="1:2" x14ac:dyDescent="0.3">
      <c r="A2505">
        <v>105.06</v>
      </c>
      <c r="B2505">
        <v>2.5299999999999998</v>
      </c>
    </row>
    <row r="2506" spans="1:2" x14ac:dyDescent="0.3">
      <c r="A2506">
        <v>105.08</v>
      </c>
      <c r="B2506">
        <v>2.52</v>
      </c>
    </row>
    <row r="2507" spans="1:2" x14ac:dyDescent="0.3">
      <c r="A2507">
        <v>105.1</v>
      </c>
      <c r="B2507">
        <v>2.5099999999999998</v>
      </c>
    </row>
    <row r="2508" spans="1:2" x14ac:dyDescent="0.3">
      <c r="A2508">
        <v>105.12</v>
      </c>
      <c r="B2508">
        <v>2.4900000000000002</v>
      </c>
    </row>
    <row r="2509" spans="1:2" x14ac:dyDescent="0.3">
      <c r="A2509">
        <v>105.14</v>
      </c>
      <c r="B2509">
        <v>2.4700000000000002</v>
      </c>
    </row>
    <row r="2510" spans="1:2" x14ac:dyDescent="0.3">
      <c r="A2510">
        <v>105.16</v>
      </c>
      <c r="B2510">
        <v>2.4700000000000002</v>
      </c>
    </row>
    <row r="2511" spans="1:2" x14ac:dyDescent="0.3">
      <c r="A2511">
        <v>105.18</v>
      </c>
      <c r="B2511">
        <v>2.4700000000000002</v>
      </c>
    </row>
    <row r="2512" spans="1:2" x14ac:dyDescent="0.3">
      <c r="A2512">
        <v>105.2</v>
      </c>
      <c r="B2512">
        <v>2.4900000000000002</v>
      </c>
    </row>
    <row r="2513" spans="1:2" x14ac:dyDescent="0.3">
      <c r="A2513">
        <v>105.22</v>
      </c>
      <c r="B2513">
        <v>2.4900000000000002</v>
      </c>
    </row>
    <row r="2514" spans="1:2" x14ac:dyDescent="0.3">
      <c r="A2514">
        <v>105.24</v>
      </c>
      <c r="B2514">
        <v>2.5</v>
      </c>
    </row>
    <row r="2515" spans="1:2" x14ac:dyDescent="0.3">
      <c r="A2515">
        <v>105.26</v>
      </c>
      <c r="B2515">
        <v>2.52</v>
      </c>
    </row>
    <row r="2516" spans="1:2" x14ac:dyDescent="0.3">
      <c r="A2516">
        <v>105.28</v>
      </c>
      <c r="B2516">
        <v>2.5099999999999998</v>
      </c>
    </row>
    <row r="2517" spans="1:2" x14ac:dyDescent="0.3">
      <c r="A2517">
        <v>105.3</v>
      </c>
      <c r="B2517">
        <v>2.52</v>
      </c>
    </row>
    <row r="2518" spans="1:2" x14ac:dyDescent="0.3">
      <c r="A2518">
        <v>105.32</v>
      </c>
      <c r="B2518">
        <v>2.5099999999999998</v>
      </c>
    </row>
    <row r="2519" spans="1:2" x14ac:dyDescent="0.3">
      <c r="A2519">
        <v>105.34</v>
      </c>
      <c r="B2519">
        <v>2.5099999999999998</v>
      </c>
    </row>
    <row r="2520" spans="1:2" x14ac:dyDescent="0.3">
      <c r="A2520">
        <v>105.36</v>
      </c>
      <c r="B2520">
        <v>2.4900000000000002</v>
      </c>
    </row>
    <row r="2521" spans="1:2" x14ac:dyDescent="0.3">
      <c r="A2521">
        <v>105.38</v>
      </c>
      <c r="B2521">
        <v>2.48</v>
      </c>
    </row>
    <row r="2522" spans="1:2" x14ac:dyDescent="0.3">
      <c r="A2522">
        <v>105.4</v>
      </c>
      <c r="B2522">
        <v>2.48</v>
      </c>
    </row>
    <row r="2523" spans="1:2" x14ac:dyDescent="0.3">
      <c r="A2523">
        <v>105.42</v>
      </c>
      <c r="B2523">
        <v>2.4300000000000002</v>
      </c>
    </row>
    <row r="2524" spans="1:2" x14ac:dyDescent="0.3">
      <c r="A2524">
        <v>105.44</v>
      </c>
      <c r="B2524">
        <v>2.42</v>
      </c>
    </row>
    <row r="2525" spans="1:2" x14ac:dyDescent="0.3">
      <c r="A2525">
        <v>105.46</v>
      </c>
      <c r="B2525">
        <v>2.41</v>
      </c>
    </row>
    <row r="2526" spans="1:2" x14ac:dyDescent="0.3">
      <c r="A2526">
        <v>105.48</v>
      </c>
      <c r="B2526">
        <v>2.38</v>
      </c>
    </row>
    <row r="2527" spans="1:2" x14ac:dyDescent="0.3">
      <c r="A2527">
        <v>105.5</v>
      </c>
      <c r="B2527">
        <v>2.4</v>
      </c>
    </row>
    <row r="2528" spans="1:2" x14ac:dyDescent="0.3">
      <c r="A2528">
        <v>105.52</v>
      </c>
      <c r="B2528">
        <v>2.38</v>
      </c>
    </row>
    <row r="2529" spans="1:2" x14ac:dyDescent="0.3">
      <c r="A2529">
        <v>105.54</v>
      </c>
      <c r="B2529">
        <v>2.38</v>
      </c>
    </row>
    <row r="2530" spans="1:2" x14ac:dyDescent="0.3">
      <c r="A2530">
        <v>105.56</v>
      </c>
      <c r="B2530">
        <v>2.38</v>
      </c>
    </row>
    <row r="2531" spans="1:2" x14ac:dyDescent="0.3">
      <c r="A2531">
        <v>105.58</v>
      </c>
      <c r="B2531">
        <v>2.35</v>
      </c>
    </row>
    <row r="2532" spans="1:2" x14ac:dyDescent="0.3">
      <c r="A2532">
        <v>105.6</v>
      </c>
      <c r="B2532">
        <v>2.34</v>
      </c>
    </row>
    <row r="2533" spans="1:2" x14ac:dyDescent="0.3">
      <c r="A2533">
        <v>105.62</v>
      </c>
      <c r="B2533">
        <v>2.2999999999999998</v>
      </c>
    </row>
    <row r="2534" spans="1:2" x14ac:dyDescent="0.3">
      <c r="A2534">
        <v>105.64</v>
      </c>
      <c r="B2534">
        <v>2.25</v>
      </c>
    </row>
    <row r="2535" spans="1:2" x14ac:dyDescent="0.3">
      <c r="A2535">
        <v>105.66</v>
      </c>
      <c r="B2535">
        <v>2.2400000000000002</v>
      </c>
    </row>
    <row r="2536" spans="1:2" x14ac:dyDescent="0.3">
      <c r="A2536">
        <v>105.68</v>
      </c>
      <c r="B2536">
        <v>2.19</v>
      </c>
    </row>
    <row r="2537" spans="1:2" x14ac:dyDescent="0.3">
      <c r="A2537">
        <v>105.7</v>
      </c>
      <c r="B2537">
        <v>2.17</v>
      </c>
    </row>
    <row r="2538" spans="1:2" x14ac:dyDescent="0.3">
      <c r="A2538">
        <v>105.72</v>
      </c>
      <c r="B2538">
        <v>2.17</v>
      </c>
    </row>
    <row r="2539" spans="1:2" x14ac:dyDescent="0.3">
      <c r="A2539">
        <v>105.74</v>
      </c>
      <c r="B2539">
        <v>2.16</v>
      </c>
    </row>
    <row r="2540" spans="1:2" x14ac:dyDescent="0.3">
      <c r="A2540">
        <v>105.76</v>
      </c>
      <c r="B2540">
        <v>2.1800000000000002</v>
      </c>
    </row>
    <row r="2541" spans="1:2" x14ac:dyDescent="0.3">
      <c r="A2541">
        <v>105.78</v>
      </c>
      <c r="B2541">
        <v>2.21</v>
      </c>
    </row>
    <row r="2542" spans="1:2" x14ac:dyDescent="0.3">
      <c r="A2542">
        <v>105.8</v>
      </c>
      <c r="B2542">
        <v>2.23</v>
      </c>
    </row>
    <row r="2543" spans="1:2" x14ac:dyDescent="0.3">
      <c r="A2543">
        <v>105.82</v>
      </c>
      <c r="B2543">
        <v>2.27</v>
      </c>
    </row>
    <row r="2544" spans="1:2" x14ac:dyDescent="0.3">
      <c r="A2544">
        <v>105.84</v>
      </c>
      <c r="B2544">
        <v>2.2999999999999998</v>
      </c>
    </row>
    <row r="2545" spans="1:2" x14ac:dyDescent="0.3">
      <c r="A2545">
        <v>105.86</v>
      </c>
      <c r="B2545">
        <v>2.3199999999999998</v>
      </c>
    </row>
    <row r="2546" spans="1:2" x14ac:dyDescent="0.3">
      <c r="A2546">
        <v>105.88</v>
      </c>
      <c r="B2546">
        <v>2.33</v>
      </c>
    </row>
    <row r="2547" spans="1:2" x14ac:dyDescent="0.3">
      <c r="A2547">
        <v>105.9</v>
      </c>
      <c r="B2547">
        <v>2.33</v>
      </c>
    </row>
    <row r="2548" spans="1:2" x14ac:dyDescent="0.3">
      <c r="A2548">
        <v>105.92</v>
      </c>
      <c r="B2548">
        <v>2.33</v>
      </c>
    </row>
    <row r="2549" spans="1:2" x14ac:dyDescent="0.3">
      <c r="A2549">
        <v>105.94</v>
      </c>
      <c r="B2549">
        <v>2.33</v>
      </c>
    </row>
    <row r="2550" spans="1:2" x14ac:dyDescent="0.3">
      <c r="A2550">
        <v>105.96</v>
      </c>
      <c r="B2550">
        <v>2.33</v>
      </c>
    </row>
    <row r="2551" spans="1:2" x14ac:dyDescent="0.3">
      <c r="A2551">
        <v>105.98</v>
      </c>
      <c r="B2551">
        <v>2.34</v>
      </c>
    </row>
    <row r="2552" spans="1:2" x14ac:dyDescent="0.3">
      <c r="A2552">
        <v>106</v>
      </c>
      <c r="B2552">
        <v>2.36</v>
      </c>
    </row>
    <row r="2553" spans="1:2" x14ac:dyDescent="0.3">
      <c r="A2553">
        <v>106.02</v>
      </c>
      <c r="B2553">
        <v>2.38</v>
      </c>
    </row>
    <row r="2554" spans="1:2" x14ac:dyDescent="0.3">
      <c r="A2554">
        <v>106.04</v>
      </c>
      <c r="B2554">
        <v>2.39</v>
      </c>
    </row>
    <row r="2555" spans="1:2" x14ac:dyDescent="0.3">
      <c r="A2555">
        <v>106.06</v>
      </c>
      <c r="B2555">
        <v>2.39</v>
      </c>
    </row>
    <row r="2556" spans="1:2" x14ac:dyDescent="0.3">
      <c r="A2556">
        <v>106.08</v>
      </c>
      <c r="B2556">
        <v>2.4</v>
      </c>
    </row>
    <row r="2557" spans="1:2" x14ac:dyDescent="0.3">
      <c r="A2557">
        <v>106.1</v>
      </c>
      <c r="B2557">
        <v>2.38</v>
      </c>
    </row>
    <row r="2558" spans="1:2" x14ac:dyDescent="0.3">
      <c r="A2558">
        <v>106.12</v>
      </c>
      <c r="B2558">
        <v>2.38</v>
      </c>
    </row>
    <row r="2559" spans="1:2" x14ac:dyDescent="0.3">
      <c r="A2559">
        <v>106.14</v>
      </c>
      <c r="B2559">
        <v>2.37</v>
      </c>
    </row>
    <row r="2560" spans="1:2" x14ac:dyDescent="0.3">
      <c r="A2560">
        <v>106.16</v>
      </c>
      <c r="B2560">
        <v>2.35</v>
      </c>
    </row>
    <row r="2561" spans="1:2" x14ac:dyDescent="0.3">
      <c r="A2561">
        <v>106.18</v>
      </c>
      <c r="B2561">
        <v>2.36</v>
      </c>
    </row>
    <row r="2562" spans="1:2" x14ac:dyDescent="0.3">
      <c r="A2562">
        <v>106.2</v>
      </c>
      <c r="B2562">
        <v>2.35</v>
      </c>
    </row>
    <row r="2563" spans="1:2" x14ac:dyDescent="0.3">
      <c r="A2563">
        <v>106.22</v>
      </c>
      <c r="B2563">
        <v>2.36</v>
      </c>
    </row>
    <row r="2564" spans="1:2" x14ac:dyDescent="0.3">
      <c r="A2564">
        <v>106.24</v>
      </c>
      <c r="B2564">
        <v>2.37</v>
      </c>
    </row>
    <row r="2565" spans="1:2" x14ac:dyDescent="0.3">
      <c r="A2565">
        <v>106.26</v>
      </c>
      <c r="B2565">
        <v>2.38</v>
      </c>
    </row>
    <row r="2566" spans="1:2" x14ac:dyDescent="0.3">
      <c r="A2566">
        <v>106.28</v>
      </c>
      <c r="B2566">
        <v>2.4</v>
      </c>
    </row>
    <row r="2567" spans="1:2" x14ac:dyDescent="0.3">
      <c r="A2567">
        <v>106.3</v>
      </c>
      <c r="B2567">
        <v>2.4</v>
      </c>
    </row>
    <row r="2568" spans="1:2" x14ac:dyDescent="0.3">
      <c r="A2568">
        <v>106.32</v>
      </c>
      <c r="B2568">
        <v>2.42</v>
      </c>
    </row>
    <row r="2569" spans="1:2" x14ac:dyDescent="0.3">
      <c r="A2569">
        <v>106.34</v>
      </c>
      <c r="B2569">
        <v>2.4300000000000002</v>
      </c>
    </row>
    <row r="2570" spans="1:2" x14ac:dyDescent="0.3">
      <c r="A2570">
        <v>106.36</v>
      </c>
      <c r="B2570">
        <v>2.41</v>
      </c>
    </row>
    <row r="2571" spans="1:2" x14ac:dyDescent="0.3">
      <c r="A2571">
        <v>106.38</v>
      </c>
      <c r="B2571">
        <v>2.41</v>
      </c>
    </row>
    <row r="2572" spans="1:2" x14ac:dyDescent="0.3">
      <c r="A2572">
        <v>106.4</v>
      </c>
      <c r="B2572">
        <v>2.41</v>
      </c>
    </row>
    <row r="2573" spans="1:2" x14ac:dyDescent="0.3">
      <c r="A2573">
        <v>106.42</v>
      </c>
      <c r="B2573">
        <v>2.39</v>
      </c>
    </row>
    <row r="2574" spans="1:2" x14ac:dyDescent="0.3">
      <c r="A2574">
        <v>106.44</v>
      </c>
      <c r="B2574">
        <v>2.39</v>
      </c>
    </row>
    <row r="2575" spans="1:2" x14ac:dyDescent="0.3">
      <c r="A2575">
        <v>106.46</v>
      </c>
      <c r="B2575">
        <v>2.4</v>
      </c>
    </row>
    <row r="2576" spans="1:2" x14ac:dyDescent="0.3">
      <c r="A2576">
        <v>106.48</v>
      </c>
      <c r="B2576">
        <v>2.39</v>
      </c>
    </row>
    <row r="2577" spans="1:2" x14ac:dyDescent="0.3">
      <c r="A2577">
        <v>106.5</v>
      </c>
      <c r="B2577">
        <v>2.4</v>
      </c>
    </row>
    <row r="2578" spans="1:2" x14ac:dyDescent="0.3">
      <c r="A2578">
        <v>106.52</v>
      </c>
      <c r="B2578">
        <v>2.41</v>
      </c>
    </row>
    <row r="2579" spans="1:2" x14ac:dyDescent="0.3">
      <c r="A2579">
        <v>106.54</v>
      </c>
      <c r="B2579">
        <v>2.42</v>
      </c>
    </row>
    <row r="2580" spans="1:2" x14ac:dyDescent="0.3">
      <c r="A2580">
        <v>106.56</v>
      </c>
      <c r="B2580">
        <v>2.42</v>
      </c>
    </row>
    <row r="2581" spans="1:2" x14ac:dyDescent="0.3">
      <c r="A2581">
        <v>106.58</v>
      </c>
      <c r="B2581">
        <v>2.42</v>
      </c>
    </row>
    <row r="2582" spans="1:2" x14ac:dyDescent="0.3">
      <c r="A2582">
        <v>106.6</v>
      </c>
      <c r="B2582">
        <v>2.4300000000000002</v>
      </c>
    </row>
    <row r="2583" spans="1:2" x14ac:dyDescent="0.3">
      <c r="A2583">
        <v>106.62</v>
      </c>
      <c r="B2583">
        <v>2.4</v>
      </c>
    </row>
    <row r="2584" spans="1:2" x14ac:dyDescent="0.3">
      <c r="A2584">
        <v>106.64</v>
      </c>
      <c r="B2584">
        <v>2.39</v>
      </c>
    </row>
    <row r="2585" spans="1:2" x14ac:dyDescent="0.3">
      <c r="A2585">
        <v>106.66</v>
      </c>
      <c r="B2585">
        <v>2.36</v>
      </c>
    </row>
    <row r="2586" spans="1:2" x14ac:dyDescent="0.3">
      <c r="A2586">
        <v>106.68</v>
      </c>
      <c r="B2586">
        <v>2.34</v>
      </c>
    </row>
    <row r="2587" spans="1:2" x14ac:dyDescent="0.3">
      <c r="A2587">
        <v>106.7</v>
      </c>
      <c r="B2587">
        <v>2.3199999999999998</v>
      </c>
    </row>
    <row r="2588" spans="1:2" x14ac:dyDescent="0.3">
      <c r="A2588">
        <v>106.72</v>
      </c>
      <c r="B2588">
        <v>2.3199999999999998</v>
      </c>
    </row>
    <row r="2589" spans="1:2" x14ac:dyDescent="0.3">
      <c r="A2589">
        <v>106.74</v>
      </c>
      <c r="B2589">
        <v>2.3199999999999998</v>
      </c>
    </row>
    <row r="2590" spans="1:2" x14ac:dyDescent="0.3">
      <c r="A2590">
        <v>106.76</v>
      </c>
      <c r="B2590">
        <v>2.33</v>
      </c>
    </row>
    <row r="2591" spans="1:2" x14ac:dyDescent="0.3">
      <c r="A2591">
        <v>106.78</v>
      </c>
      <c r="B2591">
        <v>2.34</v>
      </c>
    </row>
    <row r="2592" spans="1:2" x14ac:dyDescent="0.3">
      <c r="A2592">
        <v>106.8</v>
      </c>
      <c r="B2592">
        <v>2.35</v>
      </c>
    </row>
    <row r="2593" spans="1:2" x14ac:dyDescent="0.3">
      <c r="A2593">
        <v>106.82</v>
      </c>
      <c r="B2593">
        <v>2.35</v>
      </c>
    </row>
    <row r="2594" spans="1:2" x14ac:dyDescent="0.3">
      <c r="A2594">
        <v>106.84</v>
      </c>
      <c r="B2594">
        <v>2.35</v>
      </c>
    </row>
    <row r="2595" spans="1:2" x14ac:dyDescent="0.3">
      <c r="A2595">
        <v>106.86</v>
      </c>
      <c r="B2595">
        <v>2.35</v>
      </c>
    </row>
    <row r="2596" spans="1:2" x14ac:dyDescent="0.3">
      <c r="A2596">
        <v>106.88</v>
      </c>
      <c r="B2596">
        <v>2.35</v>
      </c>
    </row>
    <row r="2597" spans="1:2" x14ac:dyDescent="0.3">
      <c r="A2597">
        <v>106.9</v>
      </c>
      <c r="B2597">
        <v>2.37</v>
      </c>
    </row>
    <row r="2598" spans="1:2" x14ac:dyDescent="0.3">
      <c r="A2598">
        <v>106.92</v>
      </c>
      <c r="B2598">
        <v>2.38</v>
      </c>
    </row>
    <row r="2599" spans="1:2" x14ac:dyDescent="0.3">
      <c r="A2599">
        <v>106.94</v>
      </c>
      <c r="B2599">
        <v>2.41</v>
      </c>
    </row>
    <row r="2600" spans="1:2" x14ac:dyDescent="0.3">
      <c r="A2600">
        <v>106.96</v>
      </c>
      <c r="B2600">
        <v>2.41</v>
      </c>
    </row>
    <row r="2601" spans="1:2" x14ac:dyDescent="0.3">
      <c r="A2601">
        <v>106.98</v>
      </c>
      <c r="B2601">
        <v>2.42</v>
      </c>
    </row>
    <row r="2602" spans="1:2" x14ac:dyDescent="0.3">
      <c r="A2602">
        <v>107</v>
      </c>
      <c r="B2602">
        <v>2.4300000000000002</v>
      </c>
    </row>
    <row r="2603" spans="1:2" x14ac:dyDescent="0.3">
      <c r="A2603">
        <v>107.02</v>
      </c>
      <c r="B2603">
        <v>2.41</v>
      </c>
    </row>
    <row r="2604" spans="1:2" x14ac:dyDescent="0.3">
      <c r="A2604">
        <v>107.04</v>
      </c>
      <c r="B2604">
        <v>2.4300000000000002</v>
      </c>
    </row>
    <row r="2605" spans="1:2" x14ac:dyDescent="0.3">
      <c r="A2605">
        <v>107.06</v>
      </c>
      <c r="B2605">
        <v>2.42</v>
      </c>
    </row>
    <row r="2606" spans="1:2" x14ac:dyDescent="0.3">
      <c r="A2606">
        <v>107.08</v>
      </c>
      <c r="B2606">
        <v>2.41</v>
      </c>
    </row>
    <row r="2607" spans="1:2" x14ac:dyDescent="0.3">
      <c r="A2607">
        <v>107.1</v>
      </c>
      <c r="B2607">
        <v>2.44</v>
      </c>
    </row>
    <row r="2608" spans="1:2" x14ac:dyDescent="0.3">
      <c r="A2608">
        <v>107.12</v>
      </c>
      <c r="B2608">
        <v>2.42</v>
      </c>
    </row>
    <row r="2609" spans="1:2" x14ac:dyDescent="0.3">
      <c r="A2609">
        <v>107.14</v>
      </c>
      <c r="B2609">
        <v>2.42</v>
      </c>
    </row>
    <row r="2610" spans="1:2" x14ac:dyDescent="0.3">
      <c r="A2610">
        <v>107.16</v>
      </c>
      <c r="B2610">
        <v>2.4</v>
      </c>
    </row>
    <row r="2611" spans="1:2" x14ac:dyDescent="0.3">
      <c r="A2611">
        <v>107.18</v>
      </c>
      <c r="B2611">
        <v>2.39</v>
      </c>
    </row>
    <row r="2612" spans="1:2" x14ac:dyDescent="0.3">
      <c r="A2612">
        <v>107.2</v>
      </c>
      <c r="B2612">
        <v>2.37</v>
      </c>
    </row>
    <row r="2613" spans="1:2" x14ac:dyDescent="0.3">
      <c r="A2613">
        <v>107.22</v>
      </c>
      <c r="B2613">
        <v>2.36</v>
      </c>
    </row>
    <row r="2614" spans="1:2" x14ac:dyDescent="0.3">
      <c r="A2614">
        <v>107.24</v>
      </c>
      <c r="B2614">
        <v>2.37</v>
      </c>
    </row>
    <row r="2615" spans="1:2" x14ac:dyDescent="0.3">
      <c r="A2615">
        <v>107.26</v>
      </c>
      <c r="B2615">
        <v>2.37</v>
      </c>
    </row>
    <row r="2616" spans="1:2" x14ac:dyDescent="0.3">
      <c r="A2616">
        <v>107.28</v>
      </c>
      <c r="B2616">
        <v>2.37</v>
      </c>
    </row>
    <row r="2617" spans="1:2" x14ac:dyDescent="0.3">
      <c r="A2617">
        <v>107.3</v>
      </c>
      <c r="B2617">
        <v>2.37</v>
      </c>
    </row>
    <row r="2618" spans="1:2" x14ac:dyDescent="0.3">
      <c r="A2618">
        <v>107.32</v>
      </c>
      <c r="B2618">
        <v>2.37</v>
      </c>
    </row>
    <row r="2619" spans="1:2" x14ac:dyDescent="0.3">
      <c r="A2619">
        <v>107.34</v>
      </c>
      <c r="B2619">
        <v>2.37</v>
      </c>
    </row>
    <row r="2620" spans="1:2" x14ac:dyDescent="0.3">
      <c r="A2620">
        <v>107.36</v>
      </c>
      <c r="B2620">
        <v>2.36</v>
      </c>
    </row>
    <row r="2621" spans="1:2" x14ac:dyDescent="0.3">
      <c r="A2621">
        <v>107.38</v>
      </c>
      <c r="B2621">
        <v>2.36</v>
      </c>
    </row>
    <row r="2622" spans="1:2" x14ac:dyDescent="0.3">
      <c r="A2622">
        <v>107.4</v>
      </c>
      <c r="B2622">
        <v>2.36</v>
      </c>
    </row>
    <row r="2623" spans="1:2" x14ac:dyDescent="0.3">
      <c r="A2623">
        <v>107.42</v>
      </c>
      <c r="B2623">
        <v>2.34</v>
      </c>
    </row>
    <row r="2624" spans="1:2" x14ac:dyDescent="0.3">
      <c r="A2624">
        <v>107.44</v>
      </c>
      <c r="B2624">
        <v>2.33</v>
      </c>
    </row>
    <row r="2625" spans="1:2" x14ac:dyDescent="0.3">
      <c r="A2625">
        <v>107.46</v>
      </c>
      <c r="B2625">
        <v>2.33</v>
      </c>
    </row>
    <row r="2626" spans="1:2" x14ac:dyDescent="0.3">
      <c r="A2626">
        <v>107.48</v>
      </c>
      <c r="B2626">
        <v>2.2999999999999998</v>
      </c>
    </row>
    <row r="2627" spans="1:2" x14ac:dyDescent="0.3">
      <c r="A2627">
        <v>107.5</v>
      </c>
      <c r="B2627">
        <v>2.2999999999999998</v>
      </c>
    </row>
    <row r="2628" spans="1:2" x14ac:dyDescent="0.3">
      <c r="A2628">
        <v>107.52</v>
      </c>
      <c r="B2628">
        <v>2.2999999999999998</v>
      </c>
    </row>
    <row r="2629" spans="1:2" x14ac:dyDescent="0.3">
      <c r="A2629">
        <v>107.54</v>
      </c>
      <c r="B2629">
        <v>2.2799999999999998</v>
      </c>
    </row>
    <row r="2630" spans="1:2" x14ac:dyDescent="0.3">
      <c r="A2630">
        <v>107.56</v>
      </c>
      <c r="B2630">
        <v>2.29</v>
      </c>
    </row>
    <row r="2631" spans="1:2" x14ac:dyDescent="0.3">
      <c r="A2631">
        <v>107.58</v>
      </c>
      <c r="B2631">
        <v>2.2799999999999998</v>
      </c>
    </row>
    <row r="2632" spans="1:2" x14ac:dyDescent="0.3">
      <c r="A2632">
        <v>107.6</v>
      </c>
      <c r="B2632">
        <v>2.29</v>
      </c>
    </row>
    <row r="2633" spans="1:2" x14ac:dyDescent="0.3">
      <c r="A2633">
        <v>107.62</v>
      </c>
      <c r="B2633">
        <v>2.31</v>
      </c>
    </row>
    <row r="2634" spans="1:2" x14ac:dyDescent="0.3">
      <c r="A2634">
        <v>107.64</v>
      </c>
      <c r="B2634">
        <v>2.3199999999999998</v>
      </c>
    </row>
    <row r="2635" spans="1:2" x14ac:dyDescent="0.3">
      <c r="A2635">
        <v>107.66</v>
      </c>
      <c r="B2635">
        <v>2.33</v>
      </c>
    </row>
    <row r="2636" spans="1:2" x14ac:dyDescent="0.3">
      <c r="A2636">
        <v>107.68</v>
      </c>
      <c r="B2636">
        <v>2.34</v>
      </c>
    </row>
    <row r="2637" spans="1:2" x14ac:dyDescent="0.3">
      <c r="A2637">
        <v>107.7</v>
      </c>
      <c r="B2637">
        <v>2.34</v>
      </c>
    </row>
    <row r="2638" spans="1:2" x14ac:dyDescent="0.3">
      <c r="A2638">
        <v>107.72</v>
      </c>
      <c r="B2638">
        <v>2.3199999999999998</v>
      </c>
    </row>
    <row r="2639" spans="1:2" x14ac:dyDescent="0.3">
      <c r="A2639">
        <v>107.74</v>
      </c>
      <c r="B2639">
        <v>2.3199999999999998</v>
      </c>
    </row>
    <row r="2640" spans="1:2" x14ac:dyDescent="0.3">
      <c r="A2640">
        <v>107.76</v>
      </c>
      <c r="B2640">
        <v>2.31</v>
      </c>
    </row>
    <row r="2641" spans="1:2" x14ac:dyDescent="0.3">
      <c r="A2641">
        <v>107.78</v>
      </c>
      <c r="B2641">
        <v>2.29</v>
      </c>
    </row>
    <row r="2642" spans="1:2" x14ac:dyDescent="0.3">
      <c r="A2642">
        <v>107.8</v>
      </c>
      <c r="B2642">
        <v>2.2999999999999998</v>
      </c>
    </row>
    <row r="2643" spans="1:2" x14ac:dyDescent="0.3">
      <c r="A2643">
        <v>107.82</v>
      </c>
      <c r="B2643">
        <v>2.31</v>
      </c>
    </row>
    <row r="2644" spans="1:2" x14ac:dyDescent="0.3">
      <c r="A2644">
        <v>107.84</v>
      </c>
      <c r="B2644">
        <v>2.31</v>
      </c>
    </row>
    <row r="2645" spans="1:2" x14ac:dyDescent="0.3">
      <c r="A2645">
        <v>107.86</v>
      </c>
      <c r="B2645">
        <v>2.33</v>
      </c>
    </row>
    <row r="2646" spans="1:2" x14ac:dyDescent="0.3">
      <c r="A2646">
        <v>107.88</v>
      </c>
      <c r="B2646">
        <v>2.34</v>
      </c>
    </row>
    <row r="2647" spans="1:2" x14ac:dyDescent="0.3">
      <c r="A2647">
        <v>107.9</v>
      </c>
      <c r="B2647">
        <v>2.35</v>
      </c>
    </row>
    <row r="2648" spans="1:2" x14ac:dyDescent="0.3">
      <c r="A2648">
        <v>107.92</v>
      </c>
      <c r="B2648">
        <v>2.37</v>
      </c>
    </row>
    <row r="2649" spans="1:2" x14ac:dyDescent="0.3">
      <c r="A2649">
        <v>107.94</v>
      </c>
      <c r="B2649">
        <v>2.39</v>
      </c>
    </row>
    <row r="2650" spans="1:2" x14ac:dyDescent="0.3">
      <c r="A2650">
        <v>107.96</v>
      </c>
      <c r="B2650">
        <v>2.39</v>
      </c>
    </row>
    <row r="2651" spans="1:2" x14ac:dyDescent="0.3">
      <c r="A2651">
        <v>107.98</v>
      </c>
      <c r="B2651">
        <v>2.4</v>
      </c>
    </row>
    <row r="2652" spans="1:2" x14ac:dyDescent="0.3">
      <c r="A2652">
        <v>108</v>
      </c>
      <c r="B2652">
        <v>2.41</v>
      </c>
    </row>
    <row r="2653" spans="1:2" x14ac:dyDescent="0.3">
      <c r="A2653">
        <v>108.02</v>
      </c>
      <c r="B2653">
        <v>2.41</v>
      </c>
    </row>
    <row r="2654" spans="1:2" x14ac:dyDescent="0.3">
      <c r="A2654">
        <v>108.04</v>
      </c>
      <c r="B2654">
        <v>2.42</v>
      </c>
    </row>
    <row r="2655" spans="1:2" x14ac:dyDescent="0.3">
      <c r="A2655">
        <v>108.06</v>
      </c>
      <c r="B2655">
        <v>2.44</v>
      </c>
    </row>
    <row r="2656" spans="1:2" x14ac:dyDescent="0.3">
      <c r="A2656">
        <v>108.08</v>
      </c>
      <c r="B2656">
        <v>2.4500000000000002</v>
      </c>
    </row>
    <row r="2657" spans="1:2" x14ac:dyDescent="0.3">
      <c r="A2657">
        <v>108.1</v>
      </c>
      <c r="B2657">
        <v>2.4500000000000002</v>
      </c>
    </row>
    <row r="2658" spans="1:2" x14ac:dyDescent="0.3">
      <c r="A2658">
        <v>108.12</v>
      </c>
      <c r="B2658">
        <v>2.46</v>
      </c>
    </row>
    <row r="2659" spans="1:2" x14ac:dyDescent="0.3">
      <c r="A2659">
        <v>108.14</v>
      </c>
      <c r="B2659">
        <v>2.44</v>
      </c>
    </row>
    <row r="2660" spans="1:2" x14ac:dyDescent="0.3">
      <c r="A2660">
        <v>108.16</v>
      </c>
      <c r="B2660">
        <v>2.4300000000000002</v>
      </c>
    </row>
    <row r="2661" spans="1:2" x14ac:dyDescent="0.3">
      <c r="A2661">
        <v>108.18</v>
      </c>
      <c r="B2661">
        <v>2.4300000000000002</v>
      </c>
    </row>
    <row r="2662" spans="1:2" x14ac:dyDescent="0.3">
      <c r="A2662">
        <v>108.2</v>
      </c>
      <c r="B2662">
        <v>2.4</v>
      </c>
    </row>
    <row r="2663" spans="1:2" x14ac:dyDescent="0.3">
      <c r="A2663">
        <v>108.22</v>
      </c>
      <c r="B2663">
        <v>2.4</v>
      </c>
    </row>
    <row r="2664" spans="1:2" x14ac:dyDescent="0.3">
      <c r="A2664">
        <v>108.24</v>
      </c>
      <c r="B2664">
        <v>2.4</v>
      </c>
    </row>
    <row r="2665" spans="1:2" x14ac:dyDescent="0.3">
      <c r="A2665">
        <v>108.26</v>
      </c>
      <c r="B2665">
        <v>2.38</v>
      </c>
    </row>
    <row r="2666" spans="1:2" x14ac:dyDescent="0.3">
      <c r="A2666">
        <v>108.28</v>
      </c>
      <c r="B2666">
        <v>2.41</v>
      </c>
    </row>
    <row r="2667" spans="1:2" x14ac:dyDescent="0.3">
      <c r="A2667">
        <v>108.3</v>
      </c>
      <c r="B2667">
        <v>2.4</v>
      </c>
    </row>
    <row r="2668" spans="1:2" x14ac:dyDescent="0.3">
      <c r="A2668">
        <v>108.32</v>
      </c>
      <c r="B2668">
        <v>2.4</v>
      </c>
    </row>
    <row r="2669" spans="1:2" x14ac:dyDescent="0.3">
      <c r="A2669">
        <v>108.34</v>
      </c>
      <c r="B2669">
        <v>2.4</v>
      </c>
    </row>
    <row r="2670" spans="1:2" x14ac:dyDescent="0.3">
      <c r="A2670">
        <v>108.36</v>
      </c>
      <c r="B2670">
        <v>2.38</v>
      </c>
    </row>
    <row r="2671" spans="1:2" x14ac:dyDescent="0.3">
      <c r="A2671">
        <v>108.38</v>
      </c>
      <c r="B2671">
        <v>2.37</v>
      </c>
    </row>
    <row r="2672" spans="1:2" x14ac:dyDescent="0.3">
      <c r="A2672">
        <v>108.4</v>
      </c>
      <c r="B2672">
        <v>2.35</v>
      </c>
    </row>
    <row r="2673" spans="1:2" x14ac:dyDescent="0.3">
      <c r="A2673">
        <v>108.42</v>
      </c>
      <c r="B2673">
        <v>2.34</v>
      </c>
    </row>
    <row r="2674" spans="1:2" x14ac:dyDescent="0.3">
      <c r="A2674">
        <v>108.44</v>
      </c>
      <c r="B2674">
        <v>2.3199999999999998</v>
      </c>
    </row>
    <row r="2675" spans="1:2" x14ac:dyDescent="0.3">
      <c r="A2675">
        <v>108.46</v>
      </c>
      <c r="B2675">
        <v>2.31</v>
      </c>
    </row>
    <row r="2676" spans="1:2" x14ac:dyDescent="0.3">
      <c r="A2676">
        <v>108.48</v>
      </c>
      <c r="B2676">
        <v>2.31</v>
      </c>
    </row>
    <row r="2677" spans="1:2" x14ac:dyDescent="0.3">
      <c r="A2677">
        <v>108.5</v>
      </c>
      <c r="B2677">
        <v>2.31</v>
      </c>
    </row>
    <row r="2678" spans="1:2" x14ac:dyDescent="0.3">
      <c r="A2678">
        <v>108.52</v>
      </c>
      <c r="B2678">
        <v>2.33</v>
      </c>
    </row>
    <row r="2679" spans="1:2" x14ac:dyDescent="0.3">
      <c r="A2679">
        <v>108.54</v>
      </c>
      <c r="B2679">
        <v>2.33</v>
      </c>
    </row>
    <row r="2680" spans="1:2" x14ac:dyDescent="0.3">
      <c r="A2680">
        <v>108.56</v>
      </c>
      <c r="B2680">
        <v>2.34</v>
      </c>
    </row>
    <row r="2681" spans="1:2" x14ac:dyDescent="0.3">
      <c r="A2681">
        <v>108.58</v>
      </c>
      <c r="B2681">
        <v>2.37</v>
      </c>
    </row>
    <row r="2682" spans="1:2" x14ac:dyDescent="0.3">
      <c r="A2682">
        <v>108.6</v>
      </c>
      <c r="B2682">
        <v>2.35</v>
      </c>
    </row>
    <row r="2683" spans="1:2" x14ac:dyDescent="0.3">
      <c r="A2683">
        <v>108.62</v>
      </c>
      <c r="B2683">
        <v>2.34</v>
      </c>
    </row>
    <row r="2684" spans="1:2" x14ac:dyDescent="0.3">
      <c r="A2684">
        <v>108.64</v>
      </c>
      <c r="B2684">
        <v>2.34</v>
      </c>
    </row>
    <row r="2685" spans="1:2" x14ac:dyDescent="0.3">
      <c r="A2685">
        <v>108.66</v>
      </c>
      <c r="B2685">
        <v>2.31</v>
      </c>
    </row>
    <row r="2686" spans="1:2" x14ac:dyDescent="0.3">
      <c r="A2686">
        <v>108.68</v>
      </c>
      <c r="B2686">
        <v>2.2999999999999998</v>
      </c>
    </row>
    <row r="2687" spans="1:2" x14ac:dyDescent="0.3">
      <c r="A2687">
        <v>108.7</v>
      </c>
      <c r="B2687">
        <v>2.2999999999999998</v>
      </c>
    </row>
    <row r="2688" spans="1:2" x14ac:dyDescent="0.3">
      <c r="A2688">
        <v>108.72</v>
      </c>
      <c r="B2688">
        <v>2.2999999999999998</v>
      </c>
    </row>
    <row r="2689" spans="1:2" x14ac:dyDescent="0.3">
      <c r="A2689">
        <v>108.74</v>
      </c>
      <c r="B2689">
        <v>2.31</v>
      </c>
    </row>
    <row r="2690" spans="1:2" x14ac:dyDescent="0.3">
      <c r="A2690">
        <v>108.76</v>
      </c>
      <c r="B2690">
        <v>2.2999999999999998</v>
      </c>
    </row>
    <row r="2691" spans="1:2" x14ac:dyDescent="0.3">
      <c r="A2691">
        <v>108.78</v>
      </c>
      <c r="B2691">
        <v>2.33</v>
      </c>
    </row>
    <row r="2692" spans="1:2" x14ac:dyDescent="0.3">
      <c r="A2692">
        <v>108.8</v>
      </c>
      <c r="B2692">
        <v>2.34</v>
      </c>
    </row>
    <row r="2693" spans="1:2" x14ac:dyDescent="0.3">
      <c r="A2693">
        <v>108.82</v>
      </c>
      <c r="B2693">
        <v>2.35</v>
      </c>
    </row>
    <row r="2694" spans="1:2" x14ac:dyDescent="0.3">
      <c r="A2694">
        <v>108.84</v>
      </c>
      <c r="B2694">
        <v>2.38</v>
      </c>
    </row>
    <row r="2695" spans="1:2" x14ac:dyDescent="0.3">
      <c r="A2695">
        <v>108.86</v>
      </c>
      <c r="B2695">
        <v>2.38</v>
      </c>
    </row>
    <row r="2696" spans="1:2" x14ac:dyDescent="0.3">
      <c r="A2696">
        <v>108.88</v>
      </c>
      <c r="B2696">
        <v>2.39</v>
      </c>
    </row>
    <row r="2697" spans="1:2" x14ac:dyDescent="0.3">
      <c r="A2697">
        <v>108.9</v>
      </c>
      <c r="B2697">
        <v>2.39</v>
      </c>
    </row>
    <row r="2698" spans="1:2" x14ac:dyDescent="0.3">
      <c r="A2698">
        <v>108.92</v>
      </c>
      <c r="B2698">
        <v>2.39</v>
      </c>
    </row>
    <row r="2699" spans="1:2" x14ac:dyDescent="0.3">
      <c r="A2699">
        <v>108.94</v>
      </c>
      <c r="B2699">
        <v>2.38</v>
      </c>
    </row>
    <row r="2700" spans="1:2" x14ac:dyDescent="0.3">
      <c r="A2700">
        <v>108.96</v>
      </c>
      <c r="B2700">
        <v>2.4</v>
      </c>
    </row>
    <row r="2701" spans="1:2" x14ac:dyDescent="0.3">
      <c r="A2701">
        <v>108.98</v>
      </c>
      <c r="B2701">
        <v>2.39</v>
      </c>
    </row>
    <row r="2702" spans="1:2" x14ac:dyDescent="0.3">
      <c r="A2702">
        <v>109</v>
      </c>
      <c r="B2702">
        <v>2.41</v>
      </c>
    </row>
    <row r="2703" spans="1:2" x14ac:dyDescent="0.3">
      <c r="A2703">
        <v>109.02</v>
      </c>
      <c r="B2703">
        <v>2.44</v>
      </c>
    </row>
    <row r="2704" spans="1:2" x14ac:dyDescent="0.3">
      <c r="A2704">
        <v>109.04</v>
      </c>
      <c r="B2704">
        <v>2.42</v>
      </c>
    </row>
    <row r="2705" spans="1:2" x14ac:dyDescent="0.3">
      <c r="A2705">
        <v>109.06</v>
      </c>
      <c r="B2705">
        <v>2.46</v>
      </c>
    </row>
    <row r="2706" spans="1:2" x14ac:dyDescent="0.3">
      <c r="A2706">
        <v>109.08</v>
      </c>
      <c r="B2706">
        <v>2.46</v>
      </c>
    </row>
    <row r="2707" spans="1:2" x14ac:dyDescent="0.3">
      <c r="A2707">
        <v>109.1</v>
      </c>
      <c r="B2707">
        <v>2.4300000000000002</v>
      </c>
    </row>
    <row r="2708" spans="1:2" x14ac:dyDescent="0.3">
      <c r="A2708">
        <v>109.12</v>
      </c>
      <c r="B2708">
        <v>2.46</v>
      </c>
    </row>
    <row r="2709" spans="1:2" x14ac:dyDescent="0.3">
      <c r="A2709">
        <v>109.14</v>
      </c>
      <c r="B2709">
        <v>2.46</v>
      </c>
    </row>
    <row r="2710" spans="1:2" x14ac:dyDescent="0.3">
      <c r="A2710">
        <v>109.16</v>
      </c>
      <c r="B2710">
        <v>2.46</v>
      </c>
    </row>
    <row r="2711" spans="1:2" x14ac:dyDescent="0.3">
      <c r="A2711">
        <v>109.18</v>
      </c>
      <c r="B2711">
        <v>2.4700000000000002</v>
      </c>
    </row>
    <row r="2712" spans="1:2" x14ac:dyDescent="0.3">
      <c r="A2712">
        <v>109.2</v>
      </c>
      <c r="B2712">
        <v>2.46</v>
      </c>
    </row>
    <row r="2713" spans="1:2" x14ac:dyDescent="0.3">
      <c r="A2713">
        <v>109.22</v>
      </c>
      <c r="B2713">
        <v>2.46</v>
      </c>
    </row>
    <row r="2714" spans="1:2" x14ac:dyDescent="0.3">
      <c r="A2714">
        <v>109.24</v>
      </c>
      <c r="B2714">
        <v>2.44</v>
      </c>
    </row>
    <row r="2715" spans="1:2" x14ac:dyDescent="0.3">
      <c r="A2715">
        <v>109.26</v>
      </c>
      <c r="B2715">
        <v>2.4300000000000002</v>
      </c>
    </row>
    <row r="2716" spans="1:2" x14ac:dyDescent="0.3">
      <c r="A2716">
        <v>109.28</v>
      </c>
      <c r="B2716">
        <v>2.4300000000000002</v>
      </c>
    </row>
    <row r="2717" spans="1:2" x14ac:dyDescent="0.3">
      <c r="A2717">
        <v>109.3</v>
      </c>
      <c r="B2717">
        <v>2.42</v>
      </c>
    </row>
    <row r="2718" spans="1:2" x14ac:dyDescent="0.3">
      <c r="A2718">
        <v>109.32</v>
      </c>
      <c r="B2718">
        <v>2.44</v>
      </c>
    </row>
    <row r="2719" spans="1:2" x14ac:dyDescent="0.3">
      <c r="A2719">
        <v>109.34</v>
      </c>
      <c r="B2719">
        <v>2.44</v>
      </c>
    </row>
    <row r="2720" spans="1:2" x14ac:dyDescent="0.3">
      <c r="A2720">
        <v>109.36</v>
      </c>
      <c r="B2720">
        <v>2.4500000000000002</v>
      </c>
    </row>
    <row r="2721" spans="1:2" x14ac:dyDescent="0.3">
      <c r="A2721">
        <v>109.38</v>
      </c>
      <c r="B2721">
        <v>2.4500000000000002</v>
      </c>
    </row>
    <row r="2722" spans="1:2" x14ac:dyDescent="0.3">
      <c r="A2722">
        <v>109.4</v>
      </c>
      <c r="B2722">
        <v>2.42</v>
      </c>
    </row>
    <row r="2723" spans="1:2" x14ac:dyDescent="0.3">
      <c r="A2723">
        <v>109.42</v>
      </c>
      <c r="B2723">
        <v>2.41</v>
      </c>
    </row>
    <row r="2724" spans="1:2" x14ac:dyDescent="0.3">
      <c r="A2724">
        <v>109.44</v>
      </c>
      <c r="B2724">
        <v>2.4</v>
      </c>
    </row>
    <row r="2725" spans="1:2" x14ac:dyDescent="0.3">
      <c r="A2725">
        <v>109.46</v>
      </c>
      <c r="B2725">
        <v>2.37</v>
      </c>
    </row>
    <row r="2726" spans="1:2" x14ac:dyDescent="0.3">
      <c r="A2726">
        <v>109.48</v>
      </c>
      <c r="B2726">
        <v>2.38</v>
      </c>
    </row>
    <row r="2727" spans="1:2" x14ac:dyDescent="0.3">
      <c r="A2727">
        <v>109.5</v>
      </c>
      <c r="B2727">
        <v>2.38</v>
      </c>
    </row>
    <row r="2728" spans="1:2" x14ac:dyDescent="0.3">
      <c r="A2728">
        <v>109.52</v>
      </c>
      <c r="B2728">
        <v>2.4</v>
      </c>
    </row>
    <row r="2729" spans="1:2" x14ac:dyDescent="0.3">
      <c r="A2729">
        <v>109.54</v>
      </c>
      <c r="B2729">
        <v>2.4300000000000002</v>
      </c>
    </row>
    <row r="2730" spans="1:2" x14ac:dyDescent="0.3">
      <c r="A2730">
        <v>109.56</v>
      </c>
      <c r="B2730">
        <v>2.4500000000000002</v>
      </c>
    </row>
    <row r="2731" spans="1:2" x14ac:dyDescent="0.3">
      <c r="A2731">
        <v>109.58</v>
      </c>
      <c r="B2731">
        <v>2.4700000000000002</v>
      </c>
    </row>
    <row r="2732" spans="1:2" x14ac:dyDescent="0.3">
      <c r="A2732">
        <v>109.6</v>
      </c>
      <c r="B2732">
        <v>2.48</v>
      </c>
    </row>
    <row r="2733" spans="1:2" x14ac:dyDescent="0.3">
      <c r="A2733">
        <v>109.62</v>
      </c>
      <c r="B2733">
        <v>2.4900000000000002</v>
      </c>
    </row>
    <row r="2734" spans="1:2" x14ac:dyDescent="0.3">
      <c r="A2734">
        <v>109.64</v>
      </c>
      <c r="B2734">
        <v>2.4900000000000002</v>
      </c>
    </row>
    <row r="2735" spans="1:2" x14ac:dyDescent="0.3">
      <c r="A2735">
        <v>109.66</v>
      </c>
      <c r="B2735">
        <v>2.46</v>
      </c>
    </row>
    <row r="2736" spans="1:2" x14ac:dyDescent="0.3">
      <c r="A2736">
        <v>109.68</v>
      </c>
      <c r="B2736">
        <v>2.46</v>
      </c>
    </row>
    <row r="2737" spans="1:2" x14ac:dyDescent="0.3">
      <c r="A2737">
        <v>109.7</v>
      </c>
      <c r="B2737">
        <v>2.44</v>
      </c>
    </row>
    <row r="2738" spans="1:2" x14ac:dyDescent="0.3">
      <c r="A2738">
        <v>109.72</v>
      </c>
      <c r="B2738">
        <v>2.44</v>
      </c>
    </row>
    <row r="2739" spans="1:2" x14ac:dyDescent="0.3">
      <c r="A2739">
        <v>109.74</v>
      </c>
      <c r="B2739">
        <v>2.4700000000000002</v>
      </c>
    </row>
    <row r="2740" spans="1:2" x14ac:dyDescent="0.3">
      <c r="A2740">
        <v>109.76</v>
      </c>
      <c r="B2740">
        <v>2.4700000000000002</v>
      </c>
    </row>
    <row r="2741" spans="1:2" x14ac:dyDescent="0.3">
      <c r="A2741">
        <v>109.78</v>
      </c>
      <c r="B2741">
        <v>2.4900000000000002</v>
      </c>
    </row>
    <row r="2742" spans="1:2" x14ac:dyDescent="0.3">
      <c r="A2742">
        <v>109.8</v>
      </c>
      <c r="B2742">
        <v>2.52</v>
      </c>
    </row>
    <row r="2743" spans="1:2" x14ac:dyDescent="0.3">
      <c r="A2743">
        <v>109.82</v>
      </c>
      <c r="B2743">
        <v>2.5</v>
      </c>
    </row>
    <row r="2744" spans="1:2" x14ac:dyDescent="0.3">
      <c r="A2744">
        <v>109.84</v>
      </c>
      <c r="B2744">
        <v>2.5099999999999998</v>
      </c>
    </row>
    <row r="2745" spans="1:2" x14ac:dyDescent="0.3">
      <c r="A2745">
        <v>109.86</v>
      </c>
      <c r="B2745">
        <v>2.5099999999999998</v>
      </c>
    </row>
    <row r="2746" spans="1:2" x14ac:dyDescent="0.3">
      <c r="A2746">
        <v>109.88</v>
      </c>
      <c r="B2746">
        <v>2.48</v>
      </c>
    </row>
    <row r="2747" spans="1:2" x14ac:dyDescent="0.3">
      <c r="A2747">
        <v>109.9</v>
      </c>
      <c r="B2747">
        <v>2.4900000000000002</v>
      </c>
    </row>
    <row r="2748" spans="1:2" x14ac:dyDescent="0.3">
      <c r="A2748">
        <v>109.92</v>
      </c>
      <c r="B2748">
        <v>2.48</v>
      </c>
    </row>
    <row r="2749" spans="1:2" x14ac:dyDescent="0.3">
      <c r="A2749">
        <v>109.94</v>
      </c>
      <c r="B2749">
        <v>2.4700000000000002</v>
      </c>
    </row>
    <row r="2750" spans="1:2" x14ac:dyDescent="0.3">
      <c r="A2750">
        <v>109.96</v>
      </c>
      <c r="B2750">
        <v>2.4700000000000002</v>
      </c>
    </row>
    <row r="2751" spans="1:2" x14ac:dyDescent="0.3">
      <c r="A2751">
        <v>109.98</v>
      </c>
      <c r="B2751">
        <v>2.46</v>
      </c>
    </row>
    <row r="2752" spans="1:2" x14ac:dyDescent="0.3">
      <c r="A2752">
        <v>110</v>
      </c>
      <c r="B2752">
        <v>2.4300000000000002</v>
      </c>
    </row>
    <row r="2753" spans="1:2" x14ac:dyDescent="0.3">
      <c r="A2753">
        <v>110.02</v>
      </c>
      <c r="B2753">
        <v>2.42</v>
      </c>
    </row>
    <row r="2754" spans="1:2" x14ac:dyDescent="0.3">
      <c r="A2754">
        <v>110.04</v>
      </c>
      <c r="B2754">
        <v>2.41</v>
      </c>
    </row>
    <row r="2755" spans="1:2" x14ac:dyDescent="0.3">
      <c r="A2755">
        <v>110.06</v>
      </c>
      <c r="B2755">
        <v>2.38</v>
      </c>
    </row>
    <row r="2756" spans="1:2" x14ac:dyDescent="0.3">
      <c r="A2756">
        <v>110.08</v>
      </c>
      <c r="B2756">
        <v>2.4</v>
      </c>
    </row>
    <row r="2757" spans="1:2" x14ac:dyDescent="0.3">
      <c r="A2757">
        <v>110.1</v>
      </c>
      <c r="B2757">
        <v>2.39</v>
      </c>
    </row>
    <row r="2758" spans="1:2" x14ac:dyDescent="0.3">
      <c r="A2758">
        <v>110.12</v>
      </c>
      <c r="B2758">
        <v>2.4</v>
      </c>
    </row>
    <row r="2759" spans="1:2" x14ac:dyDescent="0.3">
      <c r="A2759">
        <v>110.14</v>
      </c>
      <c r="B2759">
        <v>2.42</v>
      </c>
    </row>
    <row r="2760" spans="1:2" x14ac:dyDescent="0.3">
      <c r="A2760">
        <v>110.16</v>
      </c>
      <c r="B2760">
        <v>2.42</v>
      </c>
    </row>
    <row r="2761" spans="1:2" x14ac:dyDescent="0.3">
      <c r="A2761">
        <v>110.18</v>
      </c>
      <c r="B2761">
        <v>2.4300000000000002</v>
      </c>
    </row>
    <row r="2762" spans="1:2" x14ac:dyDescent="0.3">
      <c r="A2762">
        <v>110.2</v>
      </c>
      <c r="B2762">
        <v>2.4300000000000002</v>
      </c>
    </row>
    <row r="2763" spans="1:2" x14ac:dyDescent="0.3">
      <c r="A2763">
        <v>110.22</v>
      </c>
      <c r="B2763">
        <v>2.41</v>
      </c>
    </row>
    <row r="2764" spans="1:2" x14ac:dyDescent="0.3">
      <c r="A2764">
        <v>110.24</v>
      </c>
      <c r="B2764">
        <v>2.42</v>
      </c>
    </row>
    <row r="2765" spans="1:2" x14ac:dyDescent="0.3">
      <c r="A2765">
        <v>110.26</v>
      </c>
      <c r="B2765">
        <v>2.4</v>
      </c>
    </row>
    <row r="2766" spans="1:2" x14ac:dyDescent="0.3">
      <c r="A2766">
        <v>110.28</v>
      </c>
      <c r="B2766">
        <v>2.4</v>
      </c>
    </row>
    <row r="2767" spans="1:2" x14ac:dyDescent="0.3">
      <c r="A2767">
        <v>110.3</v>
      </c>
      <c r="B2767">
        <v>2.41</v>
      </c>
    </row>
    <row r="2768" spans="1:2" x14ac:dyDescent="0.3">
      <c r="A2768">
        <v>110.32</v>
      </c>
      <c r="B2768">
        <v>2.41</v>
      </c>
    </row>
    <row r="2769" spans="1:2" x14ac:dyDescent="0.3">
      <c r="A2769">
        <v>110.34</v>
      </c>
      <c r="B2769">
        <v>2.44</v>
      </c>
    </row>
    <row r="2770" spans="1:2" x14ac:dyDescent="0.3">
      <c r="A2770">
        <v>110.36</v>
      </c>
      <c r="B2770">
        <v>2.4700000000000002</v>
      </c>
    </row>
    <row r="2771" spans="1:2" x14ac:dyDescent="0.3">
      <c r="A2771">
        <v>110.38</v>
      </c>
      <c r="B2771">
        <v>2.5</v>
      </c>
    </row>
    <row r="2772" spans="1:2" x14ac:dyDescent="0.3">
      <c r="A2772">
        <v>110.4</v>
      </c>
      <c r="B2772">
        <v>2.54</v>
      </c>
    </row>
    <row r="2773" spans="1:2" x14ac:dyDescent="0.3">
      <c r="A2773">
        <v>110.42</v>
      </c>
      <c r="B2773">
        <v>2.57</v>
      </c>
    </row>
    <row r="2774" spans="1:2" x14ac:dyDescent="0.3">
      <c r="A2774">
        <v>110.44</v>
      </c>
      <c r="B2774">
        <v>2.59</v>
      </c>
    </row>
    <row r="2775" spans="1:2" x14ac:dyDescent="0.3">
      <c r="A2775">
        <v>110.46</v>
      </c>
      <c r="B2775">
        <v>2.61</v>
      </c>
    </row>
    <row r="2776" spans="1:2" x14ac:dyDescent="0.3">
      <c r="A2776">
        <v>110.48</v>
      </c>
      <c r="B2776">
        <v>2.6</v>
      </c>
    </row>
    <row r="2777" spans="1:2" x14ac:dyDescent="0.3">
      <c r="A2777">
        <v>110.5</v>
      </c>
      <c r="B2777">
        <v>2.61</v>
      </c>
    </row>
    <row r="2778" spans="1:2" x14ac:dyDescent="0.3">
      <c r="A2778">
        <v>110.52</v>
      </c>
      <c r="B2778">
        <v>2.61</v>
      </c>
    </row>
    <row r="2779" spans="1:2" x14ac:dyDescent="0.3">
      <c r="A2779">
        <v>110.54</v>
      </c>
      <c r="B2779">
        <v>2.59</v>
      </c>
    </row>
    <row r="2780" spans="1:2" x14ac:dyDescent="0.3">
      <c r="A2780">
        <v>110.56</v>
      </c>
      <c r="B2780">
        <v>2.61</v>
      </c>
    </row>
    <row r="2781" spans="1:2" x14ac:dyDescent="0.3">
      <c r="A2781">
        <v>110.58</v>
      </c>
      <c r="B2781">
        <v>2.61</v>
      </c>
    </row>
    <row r="2782" spans="1:2" x14ac:dyDescent="0.3">
      <c r="A2782">
        <v>110.6</v>
      </c>
      <c r="B2782">
        <v>2.62</v>
      </c>
    </row>
    <row r="2783" spans="1:2" x14ac:dyDescent="0.3">
      <c r="A2783">
        <v>110.62</v>
      </c>
      <c r="B2783">
        <v>2.66</v>
      </c>
    </row>
    <row r="2784" spans="1:2" x14ac:dyDescent="0.3">
      <c r="A2784">
        <v>110.64</v>
      </c>
      <c r="B2784">
        <v>2.66</v>
      </c>
    </row>
    <row r="2785" spans="1:2" x14ac:dyDescent="0.3">
      <c r="A2785">
        <v>110.66</v>
      </c>
      <c r="B2785">
        <v>2.67</v>
      </c>
    </row>
    <row r="2786" spans="1:2" x14ac:dyDescent="0.3">
      <c r="A2786">
        <v>110.68</v>
      </c>
      <c r="B2786">
        <v>2.69</v>
      </c>
    </row>
    <row r="2787" spans="1:2" x14ac:dyDescent="0.3">
      <c r="A2787">
        <v>110.7</v>
      </c>
      <c r="B2787">
        <v>2.68</v>
      </c>
    </row>
    <row r="2788" spans="1:2" x14ac:dyDescent="0.3">
      <c r="A2788">
        <v>110.72</v>
      </c>
      <c r="B2788">
        <v>2.65</v>
      </c>
    </row>
    <row r="2789" spans="1:2" x14ac:dyDescent="0.3">
      <c r="A2789">
        <v>110.74</v>
      </c>
      <c r="B2789">
        <v>2.64</v>
      </c>
    </row>
    <row r="2790" spans="1:2" x14ac:dyDescent="0.3">
      <c r="A2790">
        <v>110.76</v>
      </c>
      <c r="B2790">
        <v>2.61</v>
      </c>
    </row>
    <row r="2791" spans="1:2" x14ac:dyDescent="0.3">
      <c r="A2791">
        <v>110.78</v>
      </c>
      <c r="B2791">
        <v>2.6</v>
      </c>
    </row>
    <row r="2792" spans="1:2" x14ac:dyDescent="0.3">
      <c r="A2792">
        <v>110.8</v>
      </c>
      <c r="B2792">
        <v>2.59</v>
      </c>
    </row>
    <row r="2793" spans="1:2" x14ac:dyDescent="0.3">
      <c r="A2793">
        <v>110.82</v>
      </c>
      <c r="B2793">
        <v>2.58</v>
      </c>
    </row>
    <row r="2794" spans="1:2" x14ac:dyDescent="0.3">
      <c r="A2794">
        <v>110.84</v>
      </c>
      <c r="B2794">
        <v>2.62</v>
      </c>
    </row>
    <row r="2795" spans="1:2" x14ac:dyDescent="0.3">
      <c r="A2795">
        <v>110.86</v>
      </c>
      <c r="B2795">
        <v>2.61</v>
      </c>
    </row>
    <row r="2796" spans="1:2" x14ac:dyDescent="0.3">
      <c r="A2796">
        <v>110.88</v>
      </c>
      <c r="B2796">
        <v>2.63</v>
      </c>
    </row>
    <row r="2797" spans="1:2" x14ac:dyDescent="0.3">
      <c r="A2797">
        <v>110.9</v>
      </c>
      <c r="B2797">
        <v>2.66</v>
      </c>
    </row>
    <row r="2798" spans="1:2" x14ac:dyDescent="0.3">
      <c r="A2798">
        <v>110.92</v>
      </c>
      <c r="B2798">
        <v>2.64</v>
      </c>
    </row>
    <row r="2799" spans="1:2" x14ac:dyDescent="0.3">
      <c r="A2799">
        <v>110.94</v>
      </c>
      <c r="B2799">
        <v>2.65</v>
      </c>
    </row>
    <row r="2800" spans="1:2" x14ac:dyDescent="0.3">
      <c r="A2800">
        <v>110.96</v>
      </c>
      <c r="B2800">
        <v>2.65</v>
      </c>
    </row>
    <row r="2801" spans="1:2" x14ac:dyDescent="0.3">
      <c r="A2801">
        <v>110.98</v>
      </c>
      <c r="B2801">
        <v>2.63</v>
      </c>
    </row>
    <row r="2802" spans="1:2" x14ac:dyDescent="0.3">
      <c r="A2802">
        <v>111</v>
      </c>
      <c r="B2802">
        <v>2.63</v>
      </c>
    </row>
    <row r="2803" spans="1:2" x14ac:dyDescent="0.3">
      <c r="A2803">
        <v>111.02</v>
      </c>
      <c r="B2803">
        <v>2.63</v>
      </c>
    </row>
    <row r="2804" spans="1:2" x14ac:dyDescent="0.3">
      <c r="A2804">
        <v>111.04</v>
      </c>
      <c r="B2804">
        <v>2.65</v>
      </c>
    </row>
    <row r="2805" spans="1:2" x14ac:dyDescent="0.3">
      <c r="A2805">
        <v>111.06</v>
      </c>
      <c r="B2805">
        <v>2.65</v>
      </c>
    </row>
    <row r="2806" spans="1:2" x14ac:dyDescent="0.3">
      <c r="A2806">
        <v>111.08</v>
      </c>
      <c r="B2806">
        <v>2.65</v>
      </c>
    </row>
    <row r="2807" spans="1:2" x14ac:dyDescent="0.3">
      <c r="A2807">
        <v>111.1</v>
      </c>
      <c r="B2807">
        <v>2.68</v>
      </c>
    </row>
    <row r="2808" spans="1:2" x14ac:dyDescent="0.3">
      <c r="A2808">
        <v>111.12</v>
      </c>
      <c r="B2808">
        <v>2.66</v>
      </c>
    </row>
    <row r="2809" spans="1:2" x14ac:dyDescent="0.3">
      <c r="A2809">
        <v>111.14</v>
      </c>
      <c r="B2809">
        <v>2.66</v>
      </c>
    </row>
    <row r="2810" spans="1:2" x14ac:dyDescent="0.3">
      <c r="A2810">
        <v>111.16</v>
      </c>
      <c r="B2810">
        <v>2.67</v>
      </c>
    </row>
    <row r="2811" spans="1:2" x14ac:dyDescent="0.3">
      <c r="A2811">
        <v>111.18</v>
      </c>
      <c r="B2811">
        <v>2.67</v>
      </c>
    </row>
    <row r="2812" spans="1:2" x14ac:dyDescent="0.3">
      <c r="A2812">
        <v>111.2</v>
      </c>
      <c r="B2812">
        <v>2.68</v>
      </c>
    </row>
    <row r="2813" spans="1:2" x14ac:dyDescent="0.3">
      <c r="A2813">
        <v>111.22</v>
      </c>
      <c r="B2813">
        <v>2.7</v>
      </c>
    </row>
    <row r="2814" spans="1:2" x14ac:dyDescent="0.3">
      <c r="A2814">
        <v>111.24</v>
      </c>
      <c r="B2814">
        <v>2.71</v>
      </c>
    </row>
    <row r="2815" spans="1:2" x14ac:dyDescent="0.3">
      <c r="A2815">
        <v>111.26</v>
      </c>
      <c r="B2815">
        <v>2.72</v>
      </c>
    </row>
    <row r="2816" spans="1:2" x14ac:dyDescent="0.3">
      <c r="A2816">
        <v>111.28</v>
      </c>
      <c r="B2816">
        <v>2.73</v>
      </c>
    </row>
    <row r="2817" spans="1:2" x14ac:dyDescent="0.3">
      <c r="A2817">
        <v>111.3</v>
      </c>
      <c r="B2817">
        <v>2.72</v>
      </c>
    </row>
    <row r="2818" spans="1:2" x14ac:dyDescent="0.3">
      <c r="A2818">
        <v>111.32</v>
      </c>
      <c r="B2818">
        <v>2.71</v>
      </c>
    </row>
    <row r="2819" spans="1:2" x14ac:dyDescent="0.3">
      <c r="A2819">
        <v>111.34</v>
      </c>
      <c r="B2819">
        <v>2.7</v>
      </c>
    </row>
    <row r="2820" spans="1:2" x14ac:dyDescent="0.3">
      <c r="A2820">
        <v>111.36</v>
      </c>
      <c r="B2820">
        <v>2.71</v>
      </c>
    </row>
    <row r="2821" spans="1:2" x14ac:dyDescent="0.3">
      <c r="A2821">
        <v>111.38</v>
      </c>
      <c r="B2821">
        <v>2.71</v>
      </c>
    </row>
    <row r="2822" spans="1:2" x14ac:dyDescent="0.3">
      <c r="A2822">
        <v>111.4</v>
      </c>
      <c r="B2822">
        <v>2.72</v>
      </c>
    </row>
    <row r="2823" spans="1:2" x14ac:dyDescent="0.3">
      <c r="A2823">
        <v>111.42</v>
      </c>
      <c r="B2823">
        <v>2.74</v>
      </c>
    </row>
    <row r="2824" spans="1:2" x14ac:dyDescent="0.3">
      <c r="A2824">
        <v>111.44</v>
      </c>
      <c r="B2824">
        <v>2.73</v>
      </c>
    </row>
    <row r="2825" spans="1:2" x14ac:dyDescent="0.3">
      <c r="A2825">
        <v>111.46</v>
      </c>
      <c r="B2825">
        <v>2.76</v>
      </c>
    </row>
    <row r="2826" spans="1:2" x14ac:dyDescent="0.3">
      <c r="A2826">
        <v>111.48</v>
      </c>
      <c r="B2826">
        <v>2.76</v>
      </c>
    </row>
    <row r="2827" spans="1:2" x14ac:dyDescent="0.3">
      <c r="A2827">
        <v>111.5</v>
      </c>
      <c r="B2827">
        <v>2.73</v>
      </c>
    </row>
    <row r="2828" spans="1:2" x14ac:dyDescent="0.3">
      <c r="A2828">
        <v>111.52</v>
      </c>
      <c r="B2828">
        <v>2.74</v>
      </c>
    </row>
    <row r="2829" spans="1:2" x14ac:dyDescent="0.3">
      <c r="A2829">
        <v>111.54</v>
      </c>
      <c r="B2829">
        <v>2.71</v>
      </c>
    </row>
    <row r="2830" spans="1:2" x14ac:dyDescent="0.3">
      <c r="A2830">
        <v>111.56</v>
      </c>
      <c r="B2830">
        <v>2.69</v>
      </c>
    </row>
    <row r="2831" spans="1:2" x14ac:dyDescent="0.3">
      <c r="A2831">
        <v>111.58</v>
      </c>
      <c r="B2831">
        <v>2.69</v>
      </c>
    </row>
    <row r="2832" spans="1:2" x14ac:dyDescent="0.3">
      <c r="A2832">
        <v>111.6</v>
      </c>
      <c r="B2832">
        <v>2.66</v>
      </c>
    </row>
    <row r="2833" spans="1:2" x14ac:dyDescent="0.3">
      <c r="A2833">
        <v>111.62</v>
      </c>
      <c r="B2833">
        <v>2.65</v>
      </c>
    </row>
    <row r="2834" spans="1:2" x14ac:dyDescent="0.3">
      <c r="A2834">
        <v>111.64</v>
      </c>
      <c r="B2834">
        <v>2.65</v>
      </c>
    </row>
    <row r="2835" spans="1:2" x14ac:dyDescent="0.3">
      <c r="A2835">
        <v>111.66</v>
      </c>
      <c r="B2835">
        <v>2.64</v>
      </c>
    </row>
    <row r="2836" spans="1:2" x14ac:dyDescent="0.3">
      <c r="A2836">
        <v>111.68</v>
      </c>
      <c r="B2836">
        <v>2.65</v>
      </c>
    </row>
    <row r="2837" spans="1:2" x14ac:dyDescent="0.3">
      <c r="A2837">
        <v>111.7</v>
      </c>
      <c r="B2837">
        <v>2.63</v>
      </c>
    </row>
    <row r="2838" spans="1:2" x14ac:dyDescent="0.3">
      <c r="A2838">
        <v>111.72</v>
      </c>
      <c r="B2838">
        <v>2.63</v>
      </c>
    </row>
    <row r="2839" spans="1:2" x14ac:dyDescent="0.3">
      <c r="A2839">
        <v>111.74</v>
      </c>
      <c r="B2839">
        <v>2.65</v>
      </c>
    </row>
    <row r="2840" spans="1:2" x14ac:dyDescent="0.3">
      <c r="A2840">
        <v>111.76</v>
      </c>
      <c r="B2840">
        <v>2.6</v>
      </c>
    </row>
    <row r="2841" spans="1:2" x14ac:dyDescent="0.3">
      <c r="A2841">
        <v>111.78</v>
      </c>
      <c r="B2841">
        <v>2.62</v>
      </c>
    </row>
    <row r="2842" spans="1:2" x14ac:dyDescent="0.3">
      <c r="A2842">
        <v>111.8</v>
      </c>
      <c r="B2842">
        <v>2.61</v>
      </c>
    </row>
    <row r="2843" spans="1:2" x14ac:dyDescent="0.3">
      <c r="A2843">
        <v>111.82</v>
      </c>
      <c r="B2843">
        <v>2.57</v>
      </c>
    </row>
    <row r="2844" spans="1:2" x14ac:dyDescent="0.3">
      <c r="A2844">
        <v>111.84</v>
      </c>
      <c r="B2844">
        <v>2.59</v>
      </c>
    </row>
    <row r="2845" spans="1:2" x14ac:dyDescent="0.3">
      <c r="A2845">
        <v>111.86</v>
      </c>
      <c r="B2845">
        <v>2.59</v>
      </c>
    </row>
    <row r="2846" spans="1:2" x14ac:dyDescent="0.3">
      <c r="A2846">
        <v>111.88</v>
      </c>
      <c r="B2846">
        <v>2.57</v>
      </c>
    </row>
    <row r="2847" spans="1:2" x14ac:dyDescent="0.3">
      <c r="A2847">
        <v>111.9</v>
      </c>
      <c r="B2847">
        <v>2.6</v>
      </c>
    </row>
    <row r="2848" spans="1:2" x14ac:dyDescent="0.3">
      <c r="A2848">
        <v>111.92</v>
      </c>
      <c r="B2848">
        <v>2.61</v>
      </c>
    </row>
    <row r="2849" spans="1:2" x14ac:dyDescent="0.3">
      <c r="A2849">
        <v>111.94</v>
      </c>
      <c r="B2849">
        <v>2.61</v>
      </c>
    </row>
    <row r="2850" spans="1:2" x14ac:dyDescent="0.3">
      <c r="A2850">
        <v>111.96</v>
      </c>
      <c r="B2850">
        <v>2.64</v>
      </c>
    </row>
    <row r="2851" spans="1:2" x14ac:dyDescent="0.3">
      <c r="A2851">
        <v>111.98</v>
      </c>
      <c r="B2851">
        <v>2.63</v>
      </c>
    </row>
    <row r="2852" spans="1:2" x14ac:dyDescent="0.3">
      <c r="A2852">
        <v>112</v>
      </c>
      <c r="B2852">
        <v>2.62</v>
      </c>
    </row>
    <row r="2853" spans="1:2" x14ac:dyDescent="0.3">
      <c r="A2853">
        <v>112.02</v>
      </c>
      <c r="B2853">
        <v>2.62</v>
      </c>
    </row>
    <row r="2854" spans="1:2" x14ac:dyDescent="0.3">
      <c r="A2854">
        <v>112.04</v>
      </c>
      <c r="B2854">
        <v>2.61</v>
      </c>
    </row>
    <row r="2855" spans="1:2" x14ac:dyDescent="0.3">
      <c r="A2855">
        <v>112.06</v>
      </c>
      <c r="B2855">
        <v>2.6</v>
      </c>
    </row>
    <row r="2856" spans="1:2" x14ac:dyDescent="0.3">
      <c r="A2856">
        <v>112.08</v>
      </c>
      <c r="B2856">
        <v>2.58</v>
      </c>
    </row>
    <row r="2857" spans="1:2" x14ac:dyDescent="0.3">
      <c r="A2857">
        <v>112.1</v>
      </c>
      <c r="B2857">
        <v>2.59</v>
      </c>
    </row>
    <row r="2858" spans="1:2" x14ac:dyDescent="0.3">
      <c r="A2858">
        <v>112.12</v>
      </c>
      <c r="B2858">
        <v>2.59</v>
      </c>
    </row>
    <row r="2859" spans="1:2" x14ac:dyDescent="0.3">
      <c r="A2859">
        <v>112.14</v>
      </c>
      <c r="B2859">
        <v>2.61</v>
      </c>
    </row>
    <row r="2860" spans="1:2" x14ac:dyDescent="0.3">
      <c r="A2860">
        <v>112.16</v>
      </c>
      <c r="B2860">
        <v>2.62</v>
      </c>
    </row>
    <row r="2861" spans="1:2" x14ac:dyDescent="0.3">
      <c r="A2861">
        <v>112.18</v>
      </c>
      <c r="B2861">
        <v>2.6</v>
      </c>
    </row>
    <row r="2862" spans="1:2" x14ac:dyDescent="0.3">
      <c r="A2862">
        <v>112.2</v>
      </c>
      <c r="B2862">
        <v>2.61</v>
      </c>
    </row>
    <row r="2863" spans="1:2" x14ac:dyDescent="0.3">
      <c r="A2863">
        <v>112.22</v>
      </c>
      <c r="B2863">
        <v>2.59</v>
      </c>
    </row>
    <row r="2864" spans="1:2" x14ac:dyDescent="0.3">
      <c r="A2864">
        <v>112.24</v>
      </c>
      <c r="B2864">
        <v>2.57</v>
      </c>
    </row>
    <row r="2865" spans="1:2" x14ac:dyDescent="0.3">
      <c r="A2865">
        <v>112.26</v>
      </c>
      <c r="B2865">
        <v>2.59</v>
      </c>
    </row>
    <row r="2866" spans="1:2" x14ac:dyDescent="0.3">
      <c r="A2866">
        <v>112.28</v>
      </c>
      <c r="B2866">
        <v>2.57</v>
      </c>
    </row>
    <row r="2867" spans="1:2" x14ac:dyDescent="0.3">
      <c r="A2867">
        <v>112.3</v>
      </c>
      <c r="B2867">
        <v>2.57</v>
      </c>
    </row>
    <row r="2868" spans="1:2" x14ac:dyDescent="0.3">
      <c r="A2868">
        <v>112.32</v>
      </c>
      <c r="B2868">
        <v>2.62</v>
      </c>
    </row>
    <row r="2869" spans="1:2" x14ac:dyDescent="0.3">
      <c r="A2869">
        <v>112.34</v>
      </c>
      <c r="B2869">
        <v>2.62</v>
      </c>
    </row>
    <row r="2870" spans="1:2" x14ac:dyDescent="0.3">
      <c r="A2870">
        <v>112.36</v>
      </c>
      <c r="B2870">
        <v>2.64</v>
      </c>
    </row>
    <row r="2871" spans="1:2" x14ac:dyDescent="0.3">
      <c r="A2871">
        <v>112.38</v>
      </c>
      <c r="B2871">
        <v>2.67</v>
      </c>
    </row>
    <row r="2872" spans="1:2" x14ac:dyDescent="0.3">
      <c r="A2872">
        <v>112.4</v>
      </c>
      <c r="B2872">
        <v>2.66</v>
      </c>
    </row>
    <row r="2873" spans="1:2" x14ac:dyDescent="0.3">
      <c r="A2873">
        <v>112.42</v>
      </c>
      <c r="B2873">
        <v>2.67</v>
      </c>
    </row>
    <row r="2874" spans="1:2" x14ac:dyDescent="0.3">
      <c r="A2874">
        <v>112.44</v>
      </c>
      <c r="B2874">
        <v>2.68</v>
      </c>
    </row>
    <row r="2875" spans="1:2" x14ac:dyDescent="0.3">
      <c r="A2875">
        <v>112.46</v>
      </c>
      <c r="B2875">
        <v>2.64</v>
      </c>
    </row>
    <row r="2876" spans="1:2" x14ac:dyDescent="0.3">
      <c r="A2876">
        <v>112.48</v>
      </c>
      <c r="B2876">
        <v>2.64</v>
      </c>
    </row>
    <row r="2877" spans="1:2" x14ac:dyDescent="0.3">
      <c r="A2877">
        <v>112.5</v>
      </c>
      <c r="B2877">
        <v>2.64</v>
      </c>
    </row>
    <row r="2878" spans="1:2" x14ac:dyDescent="0.3">
      <c r="A2878">
        <v>112.52</v>
      </c>
      <c r="B2878">
        <v>2.59</v>
      </c>
    </row>
    <row r="2879" spans="1:2" x14ac:dyDescent="0.3">
      <c r="A2879">
        <v>112.54</v>
      </c>
      <c r="B2879">
        <v>2.6</v>
      </c>
    </row>
    <row r="2880" spans="1:2" x14ac:dyDescent="0.3">
      <c r="A2880">
        <v>112.56</v>
      </c>
      <c r="B2880">
        <v>2.58</v>
      </c>
    </row>
    <row r="2881" spans="1:2" x14ac:dyDescent="0.3">
      <c r="A2881">
        <v>112.58</v>
      </c>
      <c r="B2881">
        <v>2.56</v>
      </c>
    </row>
    <row r="2882" spans="1:2" x14ac:dyDescent="0.3">
      <c r="A2882">
        <v>112.6</v>
      </c>
      <c r="B2882">
        <v>2.57</v>
      </c>
    </row>
    <row r="2883" spans="1:2" x14ac:dyDescent="0.3">
      <c r="A2883">
        <v>112.62</v>
      </c>
      <c r="B2883">
        <v>2.56</v>
      </c>
    </row>
    <row r="2884" spans="1:2" x14ac:dyDescent="0.3">
      <c r="A2884">
        <v>112.64</v>
      </c>
      <c r="B2884">
        <v>2.57</v>
      </c>
    </row>
    <row r="2885" spans="1:2" x14ac:dyDescent="0.3">
      <c r="A2885">
        <v>112.66</v>
      </c>
      <c r="B2885">
        <v>2.57</v>
      </c>
    </row>
    <row r="2886" spans="1:2" x14ac:dyDescent="0.3">
      <c r="A2886">
        <v>112.68</v>
      </c>
      <c r="B2886">
        <v>2.57</v>
      </c>
    </row>
    <row r="2887" spans="1:2" x14ac:dyDescent="0.3">
      <c r="A2887">
        <v>112.7</v>
      </c>
      <c r="B2887">
        <v>2.6</v>
      </c>
    </row>
    <row r="2888" spans="1:2" x14ac:dyDescent="0.3">
      <c r="A2888">
        <v>112.72</v>
      </c>
      <c r="B2888">
        <v>2.59</v>
      </c>
    </row>
    <row r="2889" spans="1:2" x14ac:dyDescent="0.3">
      <c r="A2889">
        <v>112.74</v>
      </c>
      <c r="B2889">
        <v>2.61</v>
      </c>
    </row>
    <row r="2890" spans="1:2" x14ac:dyDescent="0.3">
      <c r="A2890">
        <v>112.76</v>
      </c>
      <c r="B2890">
        <v>2.61</v>
      </c>
    </row>
    <row r="2891" spans="1:2" x14ac:dyDescent="0.3">
      <c r="A2891">
        <v>112.78</v>
      </c>
      <c r="B2891">
        <v>2.61</v>
      </c>
    </row>
    <row r="2892" spans="1:2" x14ac:dyDescent="0.3">
      <c r="A2892">
        <v>112.8</v>
      </c>
      <c r="B2892">
        <v>2.61</v>
      </c>
    </row>
    <row r="2893" spans="1:2" x14ac:dyDescent="0.3">
      <c r="A2893">
        <v>112.82</v>
      </c>
      <c r="B2893">
        <v>2.59</v>
      </c>
    </row>
    <row r="2894" spans="1:2" x14ac:dyDescent="0.3">
      <c r="A2894">
        <v>112.84</v>
      </c>
      <c r="B2894">
        <v>2.61</v>
      </c>
    </row>
    <row r="2895" spans="1:2" x14ac:dyDescent="0.3">
      <c r="A2895">
        <v>112.86</v>
      </c>
      <c r="B2895">
        <v>2.6</v>
      </c>
    </row>
    <row r="2896" spans="1:2" x14ac:dyDescent="0.3">
      <c r="A2896">
        <v>112.88</v>
      </c>
      <c r="B2896">
        <v>2.58</v>
      </c>
    </row>
    <row r="2897" spans="1:2" x14ac:dyDescent="0.3">
      <c r="A2897">
        <v>112.9</v>
      </c>
      <c r="B2897">
        <v>2.61</v>
      </c>
    </row>
    <row r="2898" spans="1:2" x14ac:dyDescent="0.3">
      <c r="A2898">
        <v>112.92</v>
      </c>
      <c r="B2898">
        <v>2.6</v>
      </c>
    </row>
    <row r="2899" spans="1:2" x14ac:dyDescent="0.3">
      <c r="A2899">
        <v>112.94</v>
      </c>
      <c r="B2899">
        <v>2.59</v>
      </c>
    </row>
    <row r="2900" spans="1:2" x14ac:dyDescent="0.3">
      <c r="A2900">
        <v>112.96</v>
      </c>
      <c r="B2900">
        <v>2.62</v>
      </c>
    </row>
    <row r="2901" spans="1:2" x14ac:dyDescent="0.3">
      <c r="A2901">
        <v>112.98</v>
      </c>
      <c r="B2901">
        <v>2.62</v>
      </c>
    </row>
    <row r="2902" spans="1:2" x14ac:dyDescent="0.3">
      <c r="A2902">
        <v>113</v>
      </c>
      <c r="B2902">
        <v>2.63</v>
      </c>
    </row>
    <row r="2903" spans="1:2" x14ac:dyDescent="0.3">
      <c r="A2903">
        <v>113.02</v>
      </c>
      <c r="B2903">
        <v>2.66</v>
      </c>
    </row>
    <row r="2904" spans="1:2" x14ac:dyDescent="0.3">
      <c r="A2904">
        <v>113.04</v>
      </c>
      <c r="B2904">
        <v>2.65</v>
      </c>
    </row>
    <row r="2905" spans="1:2" x14ac:dyDescent="0.3">
      <c r="A2905">
        <v>113.06</v>
      </c>
      <c r="B2905">
        <v>2.66</v>
      </c>
    </row>
    <row r="2906" spans="1:2" x14ac:dyDescent="0.3">
      <c r="A2906">
        <v>113.08</v>
      </c>
      <c r="B2906">
        <v>2.66</v>
      </c>
    </row>
    <row r="2907" spans="1:2" x14ac:dyDescent="0.3">
      <c r="A2907">
        <v>113.1</v>
      </c>
      <c r="B2907">
        <v>2.64</v>
      </c>
    </row>
    <row r="2908" spans="1:2" x14ac:dyDescent="0.3">
      <c r="A2908">
        <v>113.12</v>
      </c>
      <c r="B2908">
        <v>2.62</v>
      </c>
    </row>
    <row r="2909" spans="1:2" x14ac:dyDescent="0.3">
      <c r="A2909">
        <v>113.14</v>
      </c>
      <c r="B2909">
        <v>2.6</v>
      </c>
    </row>
    <row r="2910" spans="1:2" x14ac:dyDescent="0.3">
      <c r="A2910">
        <v>113.16</v>
      </c>
      <c r="B2910">
        <v>2.61</v>
      </c>
    </row>
    <row r="2911" spans="1:2" x14ac:dyDescent="0.3">
      <c r="A2911">
        <v>113.18</v>
      </c>
      <c r="B2911">
        <v>2.62</v>
      </c>
    </row>
    <row r="2912" spans="1:2" x14ac:dyDescent="0.3">
      <c r="A2912">
        <v>113.2</v>
      </c>
      <c r="B2912">
        <v>2.62</v>
      </c>
    </row>
    <row r="2913" spans="1:2" x14ac:dyDescent="0.3">
      <c r="A2913">
        <v>113.22</v>
      </c>
      <c r="B2913">
        <v>2.64</v>
      </c>
    </row>
    <row r="2914" spans="1:2" x14ac:dyDescent="0.3">
      <c r="A2914">
        <v>113.24</v>
      </c>
      <c r="B2914">
        <v>2.66</v>
      </c>
    </row>
    <row r="2915" spans="1:2" x14ac:dyDescent="0.3">
      <c r="A2915">
        <v>113.26</v>
      </c>
      <c r="B2915">
        <v>2.66</v>
      </c>
    </row>
    <row r="2916" spans="1:2" x14ac:dyDescent="0.3">
      <c r="A2916">
        <v>113.28</v>
      </c>
      <c r="B2916">
        <v>2.67</v>
      </c>
    </row>
    <row r="2917" spans="1:2" x14ac:dyDescent="0.3">
      <c r="A2917">
        <v>113.3</v>
      </c>
      <c r="B2917">
        <v>2.68</v>
      </c>
    </row>
    <row r="2918" spans="1:2" x14ac:dyDescent="0.3">
      <c r="A2918">
        <v>113.32</v>
      </c>
      <c r="B2918">
        <v>2.66</v>
      </c>
    </row>
    <row r="2919" spans="1:2" x14ac:dyDescent="0.3">
      <c r="A2919">
        <v>113.34</v>
      </c>
      <c r="B2919">
        <v>2.66</v>
      </c>
    </row>
    <row r="2920" spans="1:2" x14ac:dyDescent="0.3">
      <c r="A2920">
        <v>113.36</v>
      </c>
      <c r="B2920">
        <v>2.67</v>
      </c>
    </row>
    <row r="2921" spans="1:2" x14ac:dyDescent="0.3">
      <c r="A2921">
        <v>113.38</v>
      </c>
      <c r="B2921">
        <v>2.67</v>
      </c>
    </row>
    <row r="2922" spans="1:2" x14ac:dyDescent="0.3">
      <c r="A2922">
        <v>113.4</v>
      </c>
      <c r="B2922">
        <v>2.67</v>
      </c>
    </row>
    <row r="2923" spans="1:2" x14ac:dyDescent="0.3">
      <c r="A2923">
        <v>113.42</v>
      </c>
      <c r="B2923">
        <v>2.67</v>
      </c>
    </row>
    <row r="2924" spans="1:2" x14ac:dyDescent="0.3">
      <c r="A2924">
        <v>113.44</v>
      </c>
      <c r="B2924">
        <v>2.68</v>
      </c>
    </row>
    <row r="2925" spans="1:2" x14ac:dyDescent="0.3">
      <c r="A2925">
        <v>113.46</v>
      </c>
      <c r="B2925">
        <v>2.68</v>
      </c>
    </row>
    <row r="2926" spans="1:2" x14ac:dyDescent="0.3">
      <c r="A2926">
        <v>113.48</v>
      </c>
      <c r="B2926">
        <v>2.67</v>
      </c>
    </row>
    <row r="2927" spans="1:2" x14ac:dyDescent="0.3">
      <c r="A2927">
        <v>113.5</v>
      </c>
      <c r="B2927">
        <v>2.67</v>
      </c>
    </row>
    <row r="2928" spans="1:2" x14ac:dyDescent="0.3">
      <c r="A2928">
        <v>113.52</v>
      </c>
      <c r="B2928">
        <v>2.65</v>
      </c>
    </row>
    <row r="2929" spans="1:2" x14ac:dyDescent="0.3">
      <c r="A2929">
        <v>113.54</v>
      </c>
      <c r="B2929">
        <v>2.64</v>
      </c>
    </row>
    <row r="2930" spans="1:2" x14ac:dyDescent="0.3">
      <c r="A2930">
        <v>113.56</v>
      </c>
      <c r="B2930">
        <v>2.63</v>
      </c>
    </row>
    <row r="2931" spans="1:2" x14ac:dyDescent="0.3">
      <c r="A2931">
        <v>113.58</v>
      </c>
      <c r="B2931">
        <v>2.63</v>
      </c>
    </row>
    <row r="2932" spans="1:2" x14ac:dyDescent="0.3">
      <c r="A2932">
        <v>113.6</v>
      </c>
      <c r="B2932">
        <v>2.62</v>
      </c>
    </row>
    <row r="2933" spans="1:2" x14ac:dyDescent="0.3">
      <c r="A2933">
        <v>113.62</v>
      </c>
      <c r="B2933">
        <v>2.63</v>
      </c>
    </row>
    <row r="2934" spans="1:2" x14ac:dyDescent="0.3">
      <c r="A2934">
        <v>113.64</v>
      </c>
      <c r="B2934">
        <v>2.66</v>
      </c>
    </row>
    <row r="2935" spans="1:2" x14ac:dyDescent="0.3">
      <c r="A2935">
        <v>113.66</v>
      </c>
      <c r="B2935">
        <v>2.67</v>
      </c>
    </row>
    <row r="2936" spans="1:2" x14ac:dyDescent="0.3">
      <c r="A2936">
        <v>113.68</v>
      </c>
      <c r="B2936">
        <v>2.69</v>
      </c>
    </row>
    <row r="2937" spans="1:2" x14ac:dyDescent="0.3">
      <c r="A2937">
        <v>113.7</v>
      </c>
      <c r="B2937">
        <v>2.7</v>
      </c>
    </row>
    <row r="2938" spans="1:2" x14ac:dyDescent="0.3">
      <c r="A2938">
        <v>113.72</v>
      </c>
      <c r="B2938">
        <v>2.69</v>
      </c>
    </row>
    <row r="2939" spans="1:2" x14ac:dyDescent="0.3">
      <c r="A2939">
        <v>113.74</v>
      </c>
      <c r="B2939">
        <v>2.69</v>
      </c>
    </row>
    <row r="2940" spans="1:2" x14ac:dyDescent="0.3">
      <c r="A2940">
        <v>113.76</v>
      </c>
      <c r="B2940">
        <v>2.68</v>
      </c>
    </row>
    <row r="2941" spans="1:2" x14ac:dyDescent="0.3">
      <c r="A2941">
        <v>113.78</v>
      </c>
      <c r="B2941">
        <v>2.65</v>
      </c>
    </row>
    <row r="2942" spans="1:2" x14ac:dyDescent="0.3">
      <c r="A2942">
        <v>113.8</v>
      </c>
      <c r="B2942">
        <v>2.64</v>
      </c>
    </row>
    <row r="2943" spans="1:2" x14ac:dyDescent="0.3">
      <c r="A2943">
        <v>113.82</v>
      </c>
      <c r="B2943">
        <v>2.64</v>
      </c>
    </row>
    <row r="2944" spans="1:2" x14ac:dyDescent="0.3">
      <c r="A2944">
        <v>113.84</v>
      </c>
      <c r="B2944">
        <v>2.64</v>
      </c>
    </row>
    <row r="2945" spans="1:2" x14ac:dyDescent="0.3">
      <c r="A2945">
        <v>113.86</v>
      </c>
      <c r="B2945">
        <v>2.63</v>
      </c>
    </row>
    <row r="2946" spans="1:2" x14ac:dyDescent="0.3">
      <c r="A2946">
        <v>113.88</v>
      </c>
      <c r="B2946">
        <v>2.62</v>
      </c>
    </row>
    <row r="2947" spans="1:2" x14ac:dyDescent="0.3">
      <c r="A2947">
        <v>113.9</v>
      </c>
      <c r="B2947">
        <v>2.63</v>
      </c>
    </row>
    <row r="2948" spans="1:2" x14ac:dyDescent="0.3">
      <c r="A2948">
        <v>113.92</v>
      </c>
      <c r="B2948">
        <v>2.62</v>
      </c>
    </row>
    <row r="2949" spans="1:2" x14ac:dyDescent="0.3">
      <c r="A2949">
        <v>113.94</v>
      </c>
      <c r="B2949">
        <v>2.62</v>
      </c>
    </row>
    <row r="2950" spans="1:2" x14ac:dyDescent="0.3">
      <c r="A2950">
        <v>113.96</v>
      </c>
      <c r="B2950">
        <v>2.62</v>
      </c>
    </row>
    <row r="2951" spans="1:2" x14ac:dyDescent="0.3">
      <c r="A2951">
        <v>113.98</v>
      </c>
      <c r="B2951">
        <v>2.6</v>
      </c>
    </row>
    <row r="2952" spans="1:2" x14ac:dyDescent="0.3">
      <c r="A2952">
        <v>114</v>
      </c>
      <c r="B2952">
        <v>2.61</v>
      </c>
    </row>
    <row r="2953" spans="1:2" x14ac:dyDescent="0.3">
      <c r="A2953">
        <v>114.02</v>
      </c>
      <c r="B2953">
        <v>2.6</v>
      </c>
    </row>
    <row r="2954" spans="1:2" x14ac:dyDescent="0.3">
      <c r="A2954">
        <v>114.04</v>
      </c>
      <c r="B2954">
        <v>2.58</v>
      </c>
    </row>
    <row r="2955" spans="1:2" x14ac:dyDescent="0.3">
      <c r="A2955">
        <v>114.06</v>
      </c>
      <c r="B2955">
        <v>2.59</v>
      </c>
    </row>
    <row r="2956" spans="1:2" x14ac:dyDescent="0.3">
      <c r="A2956">
        <v>114.08</v>
      </c>
      <c r="B2956">
        <v>2.58</v>
      </c>
    </row>
    <row r="2957" spans="1:2" x14ac:dyDescent="0.3">
      <c r="A2957">
        <v>114.1</v>
      </c>
      <c r="B2957">
        <v>2.57</v>
      </c>
    </row>
    <row r="2958" spans="1:2" x14ac:dyDescent="0.3">
      <c r="A2958">
        <v>114.12</v>
      </c>
      <c r="B2958">
        <v>2.6</v>
      </c>
    </row>
    <row r="2959" spans="1:2" x14ac:dyDescent="0.3">
      <c r="A2959">
        <v>114.14</v>
      </c>
      <c r="B2959">
        <v>2.59</v>
      </c>
    </row>
    <row r="2960" spans="1:2" x14ac:dyDescent="0.3">
      <c r="A2960">
        <v>114.16</v>
      </c>
      <c r="B2960">
        <v>2.61</v>
      </c>
    </row>
    <row r="2961" spans="1:2" x14ac:dyDescent="0.3">
      <c r="A2961">
        <v>114.18</v>
      </c>
      <c r="B2961">
        <v>2.63</v>
      </c>
    </row>
    <row r="2962" spans="1:2" x14ac:dyDescent="0.3">
      <c r="A2962">
        <v>114.2</v>
      </c>
      <c r="B2962">
        <v>2.61</v>
      </c>
    </row>
    <row r="2963" spans="1:2" x14ac:dyDescent="0.3">
      <c r="A2963">
        <v>114.22</v>
      </c>
      <c r="B2963">
        <v>2.63</v>
      </c>
    </row>
    <row r="2964" spans="1:2" x14ac:dyDescent="0.3">
      <c r="A2964">
        <v>114.24</v>
      </c>
      <c r="B2964">
        <v>2.61</v>
      </c>
    </row>
    <row r="2965" spans="1:2" x14ac:dyDescent="0.3">
      <c r="A2965">
        <v>114.26</v>
      </c>
      <c r="B2965">
        <v>2.6</v>
      </c>
    </row>
    <row r="2966" spans="1:2" x14ac:dyDescent="0.3">
      <c r="A2966">
        <v>114.28</v>
      </c>
      <c r="B2966">
        <v>2.62</v>
      </c>
    </row>
    <row r="2967" spans="1:2" x14ac:dyDescent="0.3">
      <c r="A2967">
        <v>114.3</v>
      </c>
      <c r="B2967">
        <v>2.61</v>
      </c>
    </row>
    <row r="2968" spans="1:2" x14ac:dyDescent="0.3">
      <c r="A2968">
        <v>114.32</v>
      </c>
      <c r="B2968">
        <v>2.61</v>
      </c>
    </row>
    <row r="2969" spans="1:2" x14ac:dyDescent="0.3">
      <c r="A2969">
        <v>114.34</v>
      </c>
      <c r="B2969">
        <v>2.63</v>
      </c>
    </row>
    <row r="2970" spans="1:2" x14ac:dyDescent="0.3">
      <c r="A2970">
        <v>114.36</v>
      </c>
      <c r="B2970">
        <v>2.63</v>
      </c>
    </row>
    <row r="2971" spans="1:2" x14ac:dyDescent="0.3">
      <c r="A2971">
        <v>114.38</v>
      </c>
      <c r="B2971">
        <v>2.61</v>
      </c>
    </row>
    <row r="2972" spans="1:2" x14ac:dyDescent="0.3">
      <c r="A2972">
        <v>114.4</v>
      </c>
      <c r="B2972">
        <v>2.62</v>
      </c>
    </row>
    <row r="2973" spans="1:2" x14ac:dyDescent="0.3">
      <c r="A2973">
        <v>114.42</v>
      </c>
      <c r="B2973">
        <v>2.6</v>
      </c>
    </row>
    <row r="2974" spans="1:2" x14ac:dyDescent="0.3">
      <c r="A2974">
        <v>114.44</v>
      </c>
      <c r="B2974">
        <v>2.59</v>
      </c>
    </row>
    <row r="2975" spans="1:2" x14ac:dyDescent="0.3">
      <c r="A2975">
        <v>114.46</v>
      </c>
      <c r="B2975">
        <v>2.6</v>
      </c>
    </row>
    <row r="2976" spans="1:2" x14ac:dyDescent="0.3">
      <c r="A2976">
        <v>114.48</v>
      </c>
      <c r="B2976">
        <v>2.58</v>
      </c>
    </row>
    <row r="2977" spans="1:2" x14ac:dyDescent="0.3">
      <c r="A2977">
        <v>114.5</v>
      </c>
      <c r="B2977">
        <v>2.58</v>
      </c>
    </row>
    <row r="2978" spans="1:2" x14ac:dyDescent="0.3">
      <c r="A2978">
        <v>114.52</v>
      </c>
      <c r="B2978">
        <v>2.59</v>
      </c>
    </row>
    <row r="2979" spans="1:2" x14ac:dyDescent="0.3">
      <c r="A2979">
        <v>114.54</v>
      </c>
      <c r="B2979">
        <v>2.57</v>
      </c>
    </row>
    <row r="2980" spans="1:2" x14ac:dyDescent="0.3">
      <c r="A2980">
        <v>114.56</v>
      </c>
      <c r="B2980">
        <v>2.58</v>
      </c>
    </row>
    <row r="2981" spans="1:2" x14ac:dyDescent="0.3">
      <c r="A2981">
        <v>114.58</v>
      </c>
      <c r="B2981">
        <v>2.58</v>
      </c>
    </row>
    <row r="2982" spans="1:2" x14ac:dyDescent="0.3">
      <c r="A2982">
        <v>114.6</v>
      </c>
      <c r="B2982">
        <v>2.58</v>
      </c>
    </row>
    <row r="2983" spans="1:2" x14ac:dyDescent="0.3">
      <c r="A2983">
        <v>114.62</v>
      </c>
      <c r="B2983">
        <v>2.6</v>
      </c>
    </row>
    <row r="2984" spans="1:2" x14ac:dyDescent="0.3">
      <c r="A2984">
        <v>114.64</v>
      </c>
      <c r="B2984">
        <v>2.6</v>
      </c>
    </row>
    <row r="2985" spans="1:2" x14ac:dyDescent="0.3">
      <c r="A2985">
        <v>114.66</v>
      </c>
      <c r="B2985">
        <v>2.62</v>
      </c>
    </row>
    <row r="2986" spans="1:2" x14ac:dyDescent="0.3">
      <c r="A2986">
        <v>114.68</v>
      </c>
      <c r="B2986">
        <v>2.62</v>
      </c>
    </row>
    <row r="2987" spans="1:2" x14ac:dyDescent="0.3">
      <c r="A2987">
        <v>114.7</v>
      </c>
      <c r="B2987">
        <v>2.62</v>
      </c>
    </row>
    <row r="2988" spans="1:2" x14ac:dyDescent="0.3">
      <c r="A2988">
        <v>114.72</v>
      </c>
      <c r="B2988">
        <v>2.62</v>
      </c>
    </row>
    <row r="2989" spans="1:2" x14ac:dyDescent="0.3">
      <c r="A2989">
        <v>114.74</v>
      </c>
      <c r="B2989">
        <v>2.62</v>
      </c>
    </row>
    <row r="2990" spans="1:2" x14ac:dyDescent="0.3">
      <c r="A2990">
        <v>114.76</v>
      </c>
      <c r="B2990">
        <v>2.6</v>
      </c>
    </row>
    <row r="2991" spans="1:2" x14ac:dyDescent="0.3">
      <c r="A2991">
        <v>114.78</v>
      </c>
      <c r="B2991">
        <v>2.59</v>
      </c>
    </row>
    <row r="2992" spans="1:2" x14ac:dyDescent="0.3">
      <c r="A2992">
        <v>114.8</v>
      </c>
      <c r="B2992">
        <v>2.6</v>
      </c>
    </row>
    <row r="2993" spans="1:2" x14ac:dyDescent="0.3">
      <c r="A2993">
        <v>114.82</v>
      </c>
      <c r="B2993">
        <v>2.58</v>
      </c>
    </row>
    <row r="2994" spans="1:2" x14ac:dyDescent="0.3">
      <c r="A2994">
        <v>114.84</v>
      </c>
      <c r="B2994">
        <v>2.59</v>
      </c>
    </row>
    <row r="2995" spans="1:2" x14ac:dyDescent="0.3">
      <c r="A2995">
        <v>114.86</v>
      </c>
      <c r="B2995">
        <v>2.62</v>
      </c>
    </row>
    <row r="2996" spans="1:2" x14ac:dyDescent="0.3">
      <c r="A2996">
        <v>114.88</v>
      </c>
      <c r="B2996">
        <v>2.62</v>
      </c>
    </row>
    <row r="2997" spans="1:2" x14ac:dyDescent="0.3">
      <c r="A2997">
        <v>114.9</v>
      </c>
      <c r="B2997">
        <v>2.66</v>
      </c>
    </row>
    <row r="2998" spans="1:2" x14ac:dyDescent="0.3">
      <c r="A2998">
        <v>114.92</v>
      </c>
      <c r="B2998">
        <v>2.67</v>
      </c>
    </row>
    <row r="2999" spans="1:2" x14ac:dyDescent="0.3">
      <c r="A2999">
        <v>114.94</v>
      </c>
      <c r="B2999">
        <v>2.68</v>
      </c>
    </row>
    <row r="3000" spans="1:2" x14ac:dyDescent="0.3">
      <c r="A3000">
        <v>114.96</v>
      </c>
      <c r="B3000">
        <v>2.7</v>
      </c>
    </row>
    <row r="3001" spans="1:2" x14ac:dyDescent="0.3">
      <c r="A3001">
        <v>114.98</v>
      </c>
      <c r="B3001">
        <v>2.68</v>
      </c>
    </row>
    <row r="3002" spans="1:2" x14ac:dyDescent="0.3">
      <c r="A3002">
        <v>115</v>
      </c>
      <c r="B3002">
        <v>2.68</v>
      </c>
    </row>
    <row r="3003" spans="1:2" x14ac:dyDescent="0.3">
      <c r="A3003">
        <v>115.02</v>
      </c>
      <c r="B3003">
        <v>2.69</v>
      </c>
    </row>
    <row r="3004" spans="1:2" x14ac:dyDescent="0.3">
      <c r="A3004">
        <v>115.04</v>
      </c>
      <c r="B3004">
        <v>2.67</v>
      </c>
    </row>
    <row r="3005" spans="1:2" x14ac:dyDescent="0.3">
      <c r="A3005">
        <v>115.06</v>
      </c>
      <c r="B3005">
        <v>2.67</v>
      </c>
    </row>
    <row r="3006" spans="1:2" x14ac:dyDescent="0.3">
      <c r="A3006">
        <v>115.08</v>
      </c>
      <c r="B3006">
        <v>2.67</v>
      </c>
    </row>
    <row r="3007" spans="1:2" x14ac:dyDescent="0.3">
      <c r="A3007">
        <v>115.1</v>
      </c>
      <c r="B3007">
        <v>2.66</v>
      </c>
    </row>
    <row r="3008" spans="1:2" x14ac:dyDescent="0.3">
      <c r="A3008">
        <v>115.12</v>
      </c>
      <c r="B3008">
        <v>2.63</v>
      </c>
    </row>
    <row r="3009" spans="1:2" x14ac:dyDescent="0.3">
      <c r="A3009">
        <v>115.14</v>
      </c>
      <c r="B3009">
        <v>2.64</v>
      </c>
    </row>
    <row r="3010" spans="1:2" x14ac:dyDescent="0.3">
      <c r="A3010">
        <v>115.16</v>
      </c>
      <c r="B3010">
        <v>2.63</v>
      </c>
    </row>
    <row r="3011" spans="1:2" x14ac:dyDescent="0.3">
      <c r="A3011">
        <v>115.18</v>
      </c>
      <c r="B3011">
        <v>2.6</v>
      </c>
    </row>
    <row r="3012" spans="1:2" x14ac:dyDescent="0.3">
      <c r="A3012">
        <v>115.2</v>
      </c>
      <c r="B3012">
        <v>2.61</v>
      </c>
    </row>
    <row r="3013" spans="1:2" x14ac:dyDescent="0.3">
      <c r="A3013">
        <v>115.22</v>
      </c>
      <c r="B3013">
        <v>2.62</v>
      </c>
    </row>
    <row r="3014" spans="1:2" x14ac:dyDescent="0.3">
      <c r="A3014">
        <v>115.24</v>
      </c>
      <c r="B3014">
        <v>2.59</v>
      </c>
    </row>
    <row r="3015" spans="1:2" x14ac:dyDescent="0.3">
      <c r="A3015">
        <v>115.26</v>
      </c>
      <c r="B3015">
        <v>2.6</v>
      </c>
    </row>
    <row r="3016" spans="1:2" x14ac:dyDescent="0.3">
      <c r="A3016">
        <v>115.28</v>
      </c>
      <c r="B3016">
        <v>2.6</v>
      </c>
    </row>
    <row r="3017" spans="1:2" x14ac:dyDescent="0.3">
      <c r="A3017">
        <v>115.3</v>
      </c>
      <c r="B3017">
        <v>2.57</v>
      </c>
    </row>
    <row r="3018" spans="1:2" x14ac:dyDescent="0.3">
      <c r="A3018">
        <v>115.32</v>
      </c>
      <c r="B3018">
        <v>2.58</v>
      </c>
    </row>
    <row r="3019" spans="1:2" x14ac:dyDescent="0.3">
      <c r="A3019">
        <v>115.34</v>
      </c>
      <c r="B3019">
        <v>2.57</v>
      </c>
    </row>
    <row r="3020" spans="1:2" x14ac:dyDescent="0.3">
      <c r="A3020">
        <v>115.36</v>
      </c>
      <c r="B3020">
        <v>2.57</v>
      </c>
    </row>
    <row r="3021" spans="1:2" x14ac:dyDescent="0.3">
      <c r="A3021">
        <v>115.38</v>
      </c>
      <c r="B3021">
        <v>2.57</v>
      </c>
    </row>
    <row r="3022" spans="1:2" x14ac:dyDescent="0.3">
      <c r="A3022">
        <v>115.4</v>
      </c>
      <c r="B3022">
        <v>2.58</v>
      </c>
    </row>
    <row r="3023" spans="1:2" x14ac:dyDescent="0.3">
      <c r="A3023">
        <v>115.42</v>
      </c>
      <c r="B3023">
        <v>2.57</v>
      </c>
    </row>
    <row r="3024" spans="1:2" x14ac:dyDescent="0.3">
      <c r="A3024">
        <v>115.44</v>
      </c>
      <c r="B3024">
        <v>2.56</v>
      </c>
    </row>
    <row r="3025" spans="1:2" x14ac:dyDescent="0.3">
      <c r="A3025">
        <v>115.46</v>
      </c>
      <c r="B3025">
        <v>2.57</v>
      </c>
    </row>
    <row r="3026" spans="1:2" x14ac:dyDescent="0.3">
      <c r="A3026">
        <v>115.48</v>
      </c>
      <c r="B3026">
        <v>2.57</v>
      </c>
    </row>
    <row r="3027" spans="1:2" x14ac:dyDescent="0.3">
      <c r="A3027">
        <v>115.5</v>
      </c>
      <c r="B3027">
        <v>2.57</v>
      </c>
    </row>
    <row r="3028" spans="1:2" x14ac:dyDescent="0.3">
      <c r="A3028">
        <v>115.52</v>
      </c>
      <c r="B3028">
        <v>2.58</v>
      </c>
    </row>
    <row r="3029" spans="1:2" x14ac:dyDescent="0.3">
      <c r="A3029">
        <v>115.54</v>
      </c>
      <c r="B3029">
        <v>2.59</v>
      </c>
    </row>
    <row r="3030" spans="1:2" x14ac:dyDescent="0.3">
      <c r="A3030">
        <v>115.56</v>
      </c>
      <c r="B3030">
        <v>2.59</v>
      </c>
    </row>
    <row r="3031" spans="1:2" x14ac:dyDescent="0.3">
      <c r="A3031">
        <v>115.58</v>
      </c>
      <c r="B3031">
        <v>2.61</v>
      </c>
    </row>
    <row r="3032" spans="1:2" x14ac:dyDescent="0.3">
      <c r="A3032">
        <v>115.6</v>
      </c>
      <c r="B3032">
        <v>2.62</v>
      </c>
    </row>
    <row r="3033" spans="1:2" x14ac:dyDescent="0.3">
      <c r="A3033">
        <v>115.62</v>
      </c>
      <c r="B3033">
        <v>2.63</v>
      </c>
    </row>
    <row r="3034" spans="1:2" x14ac:dyDescent="0.3">
      <c r="A3034">
        <v>115.64</v>
      </c>
      <c r="B3034">
        <v>2.63</v>
      </c>
    </row>
    <row r="3035" spans="1:2" x14ac:dyDescent="0.3">
      <c r="A3035">
        <v>115.66</v>
      </c>
      <c r="B3035">
        <v>2.63</v>
      </c>
    </row>
    <row r="3036" spans="1:2" x14ac:dyDescent="0.3">
      <c r="A3036">
        <v>115.68</v>
      </c>
      <c r="B3036">
        <v>2.63</v>
      </c>
    </row>
    <row r="3037" spans="1:2" x14ac:dyDescent="0.3">
      <c r="A3037">
        <v>115.7</v>
      </c>
      <c r="B3037">
        <v>2.61</v>
      </c>
    </row>
    <row r="3038" spans="1:2" x14ac:dyDescent="0.3">
      <c r="A3038">
        <v>115.72</v>
      </c>
      <c r="B3038">
        <v>2.61</v>
      </c>
    </row>
    <row r="3039" spans="1:2" x14ac:dyDescent="0.3">
      <c r="A3039">
        <v>115.74</v>
      </c>
      <c r="B3039">
        <v>2.59</v>
      </c>
    </row>
    <row r="3040" spans="1:2" x14ac:dyDescent="0.3">
      <c r="A3040">
        <v>115.76</v>
      </c>
      <c r="B3040">
        <v>2.57</v>
      </c>
    </row>
    <row r="3041" spans="1:2" x14ac:dyDescent="0.3">
      <c r="A3041">
        <v>115.78</v>
      </c>
      <c r="B3041">
        <v>2.57</v>
      </c>
    </row>
    <row r="3042" spans="1:2" x14ac:dyDescent="0.3">
      <c r="A3042">
        <v>115.8</v>
      </c>
      <c r="B3042">
        <v>2.56</v>
      </c>
    </row>
    <row r="3043" spans="1:2" x14ac:dyDescent="0.3">
      <c r="A3043">
        <v>115.82</v>
      </c>
      <c r="B3043">
        <v>2.58</v>
      </c>
    </row>
    <row r="3044" spans="1:2" x14ac:dyDescent="0.3">
      <c r="A3044">
        <v>115.84</v>
      </c>
      <c r="B3044">
        <v>2.59</v>
      </c>
    </row>
    <row r="3045" spans="1:2" x14ac:dyDescent="0.3">
      <c r="A3045">
        <v>115.86</v>
      </c>
      <c r="B3045">
        <v>2.61</v>
      </c>
    </row>
    <row r="3046" spans="1:2" x14ac:dyDescent="0.3">
      <c r="A3046">
        <v>115.88</v>
      </c>
      <c r="B3046">
        <v>2.62</v>
      </c>
    </row>
    <row r="3047" spans="1:2" x14ac:dyDescent="0.3">
      <c r="A3047">
        <v>115.9</v>
      </c>
      <c r="B3047">
        <v>2.61</v>
      </c>
    </row>
    <row r="3048" spans="1:2" x14ac:dyDescent="0.3">
      <c r="A3048">
        <v>115.92</v>
      </c>
      <c r="B3048">
        <v>2.63</v>
      </c>
    </row>
    <row r="3049" spans="1:2" x14ac:dyDescent="0.3">
      <c r="A3049">
        <v>115.94</v>
      </c>
      <c r="B3049">
        <v>2.61</v>
      </c>
    </row>
    <row r="3050" spans="1:2" x14ac:dyDescent="0.3">
      <c r="A3050">
        <v>115.96</v>
      </c>
      <c r="B3050">
        <v>2.61</v>
      </c>
    </row>
    <row r="3051" spans="1:2" x14ac:dyDescent="0.3">
      <c r="A3051">
        <v>115.98</v>
      </c>
      <c r="B3051">
        <v>2.61</v>
      </c>
    </row>
    <row r="3052" spans="1:2" x14ac:dyDescent="0.3">
      <c r="A3052">
        <v>116</v>
      </c>
      <c r="B3052">
        <v>2.6</v>
      </c>
    </row>
    <row r="3053" spans="1:2" x14ac:dyDescent="0.3">
      <c r="A3053">
        <v>116.02</v>
      </c>
      <c r="B3053">
        <v>2.6</v>
      </c>
    </row>
    <row r="3054" spans="1:2" x14ac:dyDescent="0.3">
      <c r="A3054">
        <v>116.04</v>
      </c>
      <c r="B3054">
        <v>2.6</v>
      </c>
    </row>
    <row r="3055" spans="1:2" x14ac:dyDescent="0.3">
      <c r="A3055">
        <v>116.06</v>
      </c>
      <c r="B3055">
        <v>2.59</v>
      </c>
    </row>
    <row r="3056" spans="1:2" x14ac:dyDescent="0.3">
      <c r="A3056">
        <v>116.08</v>
      </c>
      <c r="B3056">
        <v>2.5499999999999998</v>
      </c>
    </row>
    <row r="3057" spans="1:2" x14ac:dyDescent="0.3">
      <c r="A3057">
        <v>116.1</v>
      </c>
      <c r="B3057">
        <v>2.52</v>
      </c>
    </row>
    <row r="3058" spans="1:2" x14ac:dyDescent="0.3">
      <c r="A3058">
        <v>116.12</v>
      </c>
      <c r="B3058">
        <v>2.48</v>
      </c>
    </row>
    <row r="3059" spans="1:2" x14ac:dyDescent="0.3">
      <c r="A3059">
        <v>116.14</v>
      </c>
      <c r="B3059">
        <v>2.42</v>
      </c>
    </row>
    <row r="3060" spans="1:2" x14ac:dyDescent="0.3">
      <c r="A3060">
        <v>116.16</v>
      </c>
      <c r="B3060">
        <v>2.37</v>
      </c>
    </row>
    <row r="3061" spans="1:2" x14ac:dyDescent="0.3">
      <c r="A3061">
        <v>116.18</v>
      </c>
      <c r="B3061">
        <v>2.31</v>
      </c>
    </row>
    <row r="3062" spans="1:2" x14ac:dyDescent="0.3">
      <c r="A3062">
        <v>116.2</v>
      </c>
      <c r="B3062">
        <v>2.2599999999999998</v>
      </c>
    </row>
    <row r="3063" spans="1:2" x14ac:dyDescent="0.3">
      <c r="A3063">
        <v>116.22</v>
      </c>
      <c r="B3063">
        <v>2.25</v>
      </c>
    </row>
    <row r="3064" spans="1:2" x14ac:dyDescent="0.3">
      <c r="A3064">
        <v>116.24</v>
      </c>
      <c r="B3064">
        <v>2.2200000000000002</v>
      </c>
    </row>
    <row r="3065" spans="1:2" x14ac:dyDescent="0.3">
      <c r="A3065">
        <v>116.26</v>
      </c>
      <c r="B3065">
        <v>2.2200000000000002</v>
      </c>
    </row>
    <row r="3066" spans="1:2" x14ac:dyDescent="0.3">
      <c r="A3066">
        <v>116.28</v>
      </c>
      <c r="B3066">
        <v>2.2200000000000002</v>
      </c>
    </row>
    <row r="3067" spans="1:2" x14ac:dyDescent="0.3">
      <c r="A3067">
        <v>116.3</v>
      </c>
      <c r="B3067">
        <v>2.19</v>
      </c>
    </row>
    <row r="3068" spans="1:2" x14ac:dyDescent="0.3">
      <c r="A3068">
        <v>116.32</v>
      </c>
      <c r="B3068">
        <v>2.1800000000000002</v>
      </c>
    </row>
    <row r="3069" spans="1:2" x14ac:dyDescent="0.3">
      <c r="A3069">
        <v>116.34</v>
      </c>
      <c r="B3069">
        <v>2.14</v>
      </c>
    </row>
    <row r="3070" spans="1:2" x14ac:dyDescent="0.3">
      <c r="A3070">
        <v>116.36</v>
      </c>
      <c r="B3070">
        <v>2.0699999999999998</v>
      </c>
    </row>
    <row r="3071" spans="1:2" x14ac:dyDescent="0.3">
      <c r="A3071">
        <v>116.38</v>
      </c>
      <c r="B3071">
        <v>2.0299999999999998</v>
      </c>
    </row>
    <row r="3072" spans="1:2" x14ac:dyDescent="0.3">
      <c r="A3072">
        <v>116.4</v>
      </c>
      <c r="B3072">
        <v>1.98</v>
      </c>
    </row>
    <row r="3073" spans="1:2" x14ac:dyDescent="0.3">
      <c r="A3073">
        <v>116.42</v>
      </c>
      <c r="B3073">
        <v>1.95</v>
      </c>
    </row>
    <row r="3074" spans="1:2" x14ac:dyDescent="0.3">
      <c r="A3074">
        <v>116.44</v>
      </c>
      <c r="B3074">
        <v>1.98</v>
      </c>
    </row>
    <row r="3075" spans="1:2" x14ac:dyDescent="0.3">
      <c r="A3075">
        <v>116.46</v>
      </c>
      <c r="B3075">
        <v>2</v>
      </c>
    </row>
    <row r="3076" spans="1:2" x14ac:dyDescent="0.3">
      <c r="A3076">
        <v>116.48</v>
      </c>
      <c r="B3076">
        <v>2.0499999999999998</v>
      </c>
    </row>
    <row r="3077" spans="1:2" x14ac:dyDescent="0.3">
      <c r="A3077">
        <v>116.5</v>
      </c>
      <c r="B3077">
        <v>2.12</v>
      </c>
    </row>
    <row r="3078" spans="1:2" x14ac:dyDescent="0.3">
      <c r="A3078">
        <v>116.52</v>
      </c>
      <c r="B3078">
        <v>2.17</v>
      </c>
    </row>
    <row r="3079" spans="1:2" x14ac:dyDescent="0.3">
      <c r="A3079">
        <v>116.54</v>
      </c>
      <c r="B3079">
        <v>2.23</v>
      </c>
    </row>
    <row r="3080" spans="1:2" x14ac:dyDescent="0.3">
      <c r="A3080">
        <v>116.56</v>
      </c>
      <c r="B3080">
        <v>2.27</v>
      </c>
    </row>
    <row r="3081" spans="1:2" x14ac:dyDescent="0.3">
      <c r="A3081">
        <v>116.58</v>
      </c>
      <c r="B3081">
        <v>2.3199999999999998</v>
      </c>
    </row>
    <row r="3082" spans="1:2" x14ac:dyDescent="0.3">
      <c r="A3082">
        <v>116.6</v>
      </c>
      <c r="B3082">
        <v>2.34</v>
      </c>
    </row>
    <row r="3083" spans="1:2" x14ac:dyDescent="0.3">
      <c r="A3083">
        <v>116.62</v>
      </c>
      <c r="B3083">
        <v>2.35</v>
      </c>
    </row>
    <row r="3084" spans="1:2" x14ac:dyDescent="0.3">
      <c r="A3084">
        <v>116.64</v>
      </c>
      <c r="B3084">
        <v>2.38</v>
      </c>
    </row>
    <row r="3085" spans="1:2" x14ac:dyDescent="0.3">
      <c r="A3085">
        <v>116.66</v>
      </c>
      <c r="B3085">
        <v>2.39</v>
      </c>
    </row>
    <row r="3086" spans="1:2" x14ac:dyDescent="0.3">
      <c r="A3086">
        <v>116.68</v>
      </c>
      <c r="B3086">
        <v>2.41</v>
      </c>
    </row>
    <row r="3087" spans="1:2" x14ac:dyDescent="0.3">
      <c r="A3087">
        <v>116.7</v>
      </c>
      <c r="B3087">
        <v>2.4500000000000002</v>
      </c>
    </row>
    <row r="3088" spans="1:2" x14ac:dyDescent="0.3">
      <c r="A3088">
        <v>116.72</v>
      </c>
      <c r="B3088">
        <v>2.48</v>
      </c>
    </row>
    <row r="3089" spans="1:2" x14ac:dyDescent="0.3">
      <c r="A3089">
        <v>116.74</v>
      </c>
      <c r="B3089">
        <v>2.52</v>
      </c>
    </row>
    <row r="3090" spans="1:2" x14ac:dyDescent="0.3">
      <c r="A3090">
        <v>116.76</v>
      </c>
      <c r="B3090">
        <v>2.57</v>
      </c>
    </row>
    <row r="3091" spans="1:2" x14ac:dyDescent="0.3">
      <c r="A3091">
        <v>116.78</v>
      </c>
      <c r="B3091">
        <v>2.6</v>
      </c>
    </row>
    <row r="3092" spans="1:2" x14ac:dyDescent="0.3">
      <c r="A3092">
        <v>116.8</v>
      </c>
      <c r="B3092">
        <v>2.62</v>
      </c>
    </row>
    <row r="3093" spans="1:2" x14ac:dyDescent="0.3">
      <c r="A3093">
        <v>116.82</v>
      </c>
      <c r="B3093">
        <v>2.63</v>
      </c>
    </row>
    <row r="3094" spans="1:2" x14ac:dyDescent="0.3">
      <c r="A3094">
        <v>116.84</v>
      </c>
      <c r="B3094">
        <v>2.62</v>
      </c>
    </row>
    <row r="3095" spans="1:2" x14ac:dyDescent="0.3">
      <c r="A3095">
        <v>116.86</v>
      </c>
      <c r="B3095">
        <v>2.62</v>
      </c>
    </row>
    <row r="3096" spans="1:2" x14ac:dyDescent="0.3">
      <c r="A3096">
        <v>116.88</v>
      </c>
      <c r="B3096">
        <v>2.6</v>
      </c>
    </row>
    <row r="3097" spans="1:2" x14ac:dyDescent="0.3">
      <c r="A3097">
        <v>116.9</v>
      </c>
      <c r="B3097">
        <v>2.58</v>
      </c>
    </row>
    <row r="3098" spans="1:2" x14ac:dyDescent="0.3">
      <c r="A3098">
        <v>116.92</v>
      </c>
      <c r="B3098">
        <v>2.59</v>
      </c>
    </row>
    <row r="3099" spans="1:2" x14ac:dyDescent="0.3">
      <c r="A3099">
        <v>116.94</v>
      </c>
      <c r="B3099">
        <v>2.58</v>
      </c>
    </row>
    <row r="3100" spans="1:2" x14ac:dyDescent="0.3">
      <c r="A3100">
        <v>116.96</v>
      </c>
      <c r="B3100">
        <v>2.58</v>
      </c>
    </row>
    <row r="3101" spans="1:2" x14ac:dyDescent="0.3">
      <c r="A3101">
        <v>116.98</v>
      </c>
      <c r="B3101">
        <v>2.6</v>
      </c>
    </row>
    <row r="3102" spans="1:2" x14ac:dyDescent="0.3">
      <c r="A3102">
        <v>117</v>
      </c>
      <c r="B3102">
        <v>2.6</v>
      </c>
    </row>
    <row r="3103" spans="1:2" x14ac:dyDescent="0.3">
      <c r="A3103">
        <v>117.02</v>
      </c>
      <c r="B3103">
        <v>2.61</v>
      </c>
    </row>
    <row r="3104" spans="1:2" x14ac:dyDescent="0.3">
      <c r="A3104">
        <v>117.04</v>
      </c>
      <c r="B3104">
        <v>2.62</v>
      </c>
    </row>
    <row r="3105" spans="1:2" x14ac:dyDescent="0.3">
      <c r="A3105">
        <v>117.06</v>
      </c>
      <c r="B3105">
        <v>2.63</v>
      </c>
    </row>
    <row r="3106" spans="1:2" x14ac:dyDescent="0.3">
      <c r="A3106">
        <v>117.08</v>
      </c>
      <c r="B3106">
        <v>2.63</v>
      </c>
    </row>
    <row r="3107" spans="1:2" x14ac:dyDescent="0.3">
      <c r="A3107">
        <v>117.1</v>
      </c>
      <c r="B3107">
        <v>2.64</v>
      </c>
    </row>
    <row r="3108" spans="1:2" x14ac:dyDescent="0.3">
      <c r="A3108">
        <v>117.12</v>
      </c>
      <c r="B3108">
        <v>2.66</v>
      </c>
    </row>
    <row r="3109" spans="1:2" x14ac:dyDescent="0.3">
      <c r="A3109">
        <v>117.14</v>
      </c>
      <c r="B3109">
        <v>2.64</v>
      </c>
    </row>
    <row r="3110" spans="1:2" x14ac:dyDescent="0.3">
      <c r="A3110">
        <v>117.16</v>
      </c>
      <c r="B3110">
        <v>2.62</v>
      </c>
    </row>
    <row r="3111" spans="1:2" x14ac:dyDescent="0.3">
      <c r="A3111">
        <v>117.18</v>
      </c>
      <c r="B3111">
        <v>2.62</v>
      </c>
    </row>
    <row r="3112" spans="1:2" x14ac:dyDescent="0.3">
      <c r="A3112">
        <v>117.2</v>
      </c>
      <c r="B3112">
        <v>2.58</v>
      </c>
    </row>
    <row r="3113" spans="1:2" x14ac:dyDescent="0.3">
      <c r="A3113">
        <v>117.22</v>
      </c>
      <c r="B3113">
        <v>2.58</v>
      </c>
    </row>
    <row r="3114" spans="1:2" x14ac:dyDescent="0.3">
      <c r="A3114">
        <v>117.24</v>
      </c>
      <c r="B3114">
        <v>2.58</v>
      </c>
    </row>
    <row r="3115" spans="1:2" x14ac:dyDescent="0.3">
      <c r="A3115">
        <v>117.26</v>
      </c>
      <c r="B3115">
        <v>2.57</v>
      </c>
    </row>
    <row r="3116" spans="1:2" x14ac:dyDescent="0.3">
      <c r="A3116">
        <v>117.28</v>
      </c>
      <c r="B3116">
        <v>2.59</v>
      </c>
    </row>
    <row r="3117" spans="1:2" x14ac:dyDescent="0.3">
      <c r="A3117">
        <v>117.3</v>
      </c>
      <c r="B3117">
        <v>2.6</v>
      </c>
    </row>
    <row r="3118" spans="1:2" x14ac:dyDescent="0.3">
      <c r="A3118">
        <v>117.32</v>
      </c>
      <c r="B3118">
        <v>2.59</v>
      </c>
    </row>
    <row r="3119" spans="1:2" x14ac:dyDescent="0.3">
      <c r="A3119">
        <v>117.34</v>
      </c>
      <c r="B3119">
        <v>2.59</v>
      </c>
    </row>
    <row r="3120" spans="1:2" x14ac:dyDescent="0.3">
      <c r="A3120">
        <v>117.36</v>
      </c>
      <c r="B3120">
        <v>2.57</v>
      </c>
    </row>
    <row r="3121" spans="1:2" x14ac:dyDescent="0.3">
      <c r="A3121">
        <v>117.38</v>
      </c>
      <c r="B3121">
        <v>2.5499999999999998</v>
      </c>
    </row>
    <row r="3122" spans="1:2" x14ac:dyDescent="0.3">
      <c r="A3122">
        <v>117.4</v>
      </c>
      <c r="B3122">
        <v>2.56</v>
      </c>
    </row>
    <row r="3123" spans="1:2" x14ac:dyDescent="0.3">
      <c r="A3123">
        <v>117.42</v>
      </c>
      <c r="B3123">
        <v>2.54</v>
      </c>
    </row>
    <row r="3124" spans="1:2" x14ac:dyDescent="0.3">
      <c r="A3124">
        <v>117.44</v>
      </c>
      <c r="B3124">
        <v>2.5499999999999998</v>
      </c>
    </row>
    <row r="3125" spans="1:2" x14ac:dyDescent="0.3">
      <c r="A3125">
        <v>117.46</v>
      </c>
      <c r="B3125">
        <v>2.56</v>
      </c>
    </row>
    <row r="3126" spans="1:2" x14ac:dyDescent="0.3">
      <c r="A3126">
        <v>117.48</v>
      </c>
      <c r="B3126">
        <v>2.56</v>
      </c>
    </row>
    <row r="3127" spans="1:2" x14ac:dyDescent="0.3">
      <c r="A3127">
        <v>117.5</v>
      </c>
      <c r="B3127">
        <v>2.58</v>
      </c>
    </row>
    <row r="3128" spans="1:2" x14ac:dyDescent="0.3">
      <c r="A3128">
        <v>117.52</v>
      </c>
      <c r="B3128">
        <v>2.6</v>
      </c>
    </row>
    <row r="3129" spans="1:2" x14ac:dyDescent="0.3">
      <c r="A3129">
        <v>117.54</v>
      </c>
      <c r="B3129">
        <v>2.61</v>
      </c>
    </row>
    <row r="3130" spans="1:2" x14ac:dyDescent="0.3">
      <c r="A3130">
        <v>117.56</v>
      </c>
      <c r="B3130">
        <v>2.61</v>
      </c>
    </row>
    <row r="3131" spans="1:2" x14ac:dyDescent="0.3">
      <c r="A3131">
        <v>117.58</v>
      </c>
      <c r="B3131">
        <v>2.6</v>
      </c>
    </row>
    <row r="3132" spans="1:2" x14ac:dyDescent="0.3">
      <c r="A3132">
        <v>117.6</v>
      </c>
      <c r="B3132">
        <v>2.59</v>
      </c>
    </row>
    <row r="3133" spans="1:2" x14ac:dyDescent="0.3">
      <c r="A3133">
        <v>117.62</v>
      </c>
      <c r="B3133">
        <v>2.57</v>
      </c>
    </row>
    <row r="3134" spans="1:2" x14ac:dyDescent="0.3">
      <c r="A3134">
        <v>117.64</v>
      </c>
      <c r="B3134">
        <v>2.5499999999999998</v>
      </c>
    </row>
    <row r="3135" spans="1:2" x14ac:dyDescent="0.3">
      <c r="A3135">
        <v>117.66</v>
      </c>
      <c r="B3135">
        <v>2.5499999999999998</v>
      </c>
    </row>
    <row r="3136" spans="1:2" x14ac:dyDescent="0.3">
      <c r="A3136">
        <v>117.68</v>
      </c>
      <c r="B3136">
        <v>2.5499999999999998</v>
      </c>
    </row>
    <row r="3137" spans="1:2" x14ac:dyDescent="0.3">
      <c r="A3137">
        <v>117.7</v>
      </c>
      <c r="B3137">
        <v>2.56</v>
      </c>
    </row>
    <row r="3138" spans="1:2" x14ac:dyDescent="0.3">
      <c r="A3138">
        <v>117.72</v>
      </c>
      <c r="B3138">
        <v>2.59</v>
      </c>
    </row>
    <row r="3139" spans="1:2" x14ac:dyDescent="0.3">
      <c r="A3139">
        <v>117.74</v>
      </c>
      <c r="B3139">
        <v>2.59</v>
      </c>
    </row>
    <row r="3140" spans="1:2" x14ac:dyDescent="0.3">
      <c r="A3140">
        <v>117.76</v>
      </c>
      <c r="B3140">
        <v>2.6</v>
      </c>
    </row>
    <row r="3141" spans="1:2" x14ac:dyDescent="0.3">
      <c r="A3141">
        <v>117.78</v>
      </c>
      <c r="B3141">
        <v>2.61</v>
      </c>
    </row>
    <row r="3142" spans="1:2" x14ac:dyDescent="0.3">
      <c r="A3142">
        <v>117.8</v>
      </c>
      <c r="B3142">
        <v>2.6</v>
      </c>
    </row>
    <row r="3143" spans="1:2" x14ac:dyDescent="0.3">
      <c r="A3143">
        <v>117.82</v>
      </c>
      <c r="B3143">
        <v>2.6</v>
      </c>
    </row>
    <row r="3144" spans="1:2" x14ac:dyDescent="0.3">
      <c r="A3144">
        <v>117.84</v>
      </c>
      <c r="B3144">
        <v>2.59</v>
      </c>
    </row>
    <row r="3145" spans="1:2" x14ac:dyDescent="0.3">
      <c r="A3145">
        <v>117.86</v>
      </c>
      <c r="B3145">
        <v>2.59</v>
      </c>
    </row>
    <row r="3146" spans="1:2" x14ac:dyDescent="0.3">
      <c r="A3146">
        <v>117.88</v>
      </c>
      <c r="B3146">
        <v>2.58</v>
      </c>
    </row>
    <row r="3147" spans="1:2" x14ac:dyDescent="0.3">
      <c r="A3147">
        <v>117.9</v>
      </c>
      <c r="B3147">
        <v>2.58</v>
      </c>
    </row>
    <row r="3148" spans="1:2" x14ac:dyDescent="0.3">
      <c r="A3148">
        <v>117.92</v>
      </c>
      <c r="B3148">
        <v>2.59</v>
      </c>
    </row>
    <row r="3149" spans="1:2" x14ac:dyDescent="0.3">
      <c r="A3149">
        <v>117.94</v>
      </c>
      <c r="B3149">
        <v>2.59</v>
      </c>
    </row>
    <row r="3150" spans="1:2" x14ac:dyDescent="0.3">
      <c r="A3150">
        <v>117.96</v>
      </c>
      <c r="B3150">
        <v>2.6</v>
      </c>
    </row>
    <row r="3151" spans="1:2" x14ac:dyDescent="0.3">
      <c r="A3151">
        <v>117.98</v>
      </c>
      <c r="B3151">
        <v>2.62</v>
      </c>
    </row>
    <row r="3152" spans="1:2" x14ac:dyDescent="0.3">
      <c r="A3152">
        <v>118</v>
      </c>
      <c r="B3152">
        <v>2.61</v>
      </c>
    </row>
    <row r="3153" spans="1:2" x14ac:dyDescent="0.3">
      <c r="A3153">
        <v>118.02</v>
      </c>
      <c r="B3153">
        <v>2.59</v>
      </c>
    </row>
    <row r="3154" spans="1:2" x14ac:dyDescent="0.3">
      <c r="A3154">
        <v>118.04</v>
      </c>
      <c r="B3154">
        <v>2.59</v>
      </c>
    </row>
    <row r="3155" spans="1:2" x14ac:dyDescent="0.3">
      <c r="A3155">
        <v>118.06</v>
      </c>
      <c r="B3155">
        <v>2.59</v>
      </c>
    </row>
    <row r="3156" spans="1:2" x14ac:dyDescent="0.3">
      <c r="A3156">
        <v>118.08</v>
      </c>
      <c r="B3156">
        <v>2.58</v>
      </c>
    </row>
    <row r="3157" spans="1:2" x14ac:dyDescent="0.3">
      <c r="A3157">
        <v>118.1</v>
      </c>
      <c r="B3157">
        <v>2.6</v>
      </c>
    </row>
    <row r="3158" spans="1:2" x14ac:dyDescent="0.3">
      <c r="A3158">
        <v>118.12</v>
      </c>
      <c r="B3158">
        <v>2.61</v>
      </c>
    </row>
    <row r="3159" spans="1:2" x14ac:dyDescent="0.3">
      <c r="A3159">
        <v>118.14</v>
      </c>
      <c r="B3159">
        <v>2.61</v>
      </c>
    </row>
    <row r="3160" spans="1:2" x14ac:dyDescent="0.3">
      <c r="A3160">
        <v>118.16</v>
      </c>
      <c r="B3160">
        <v>2.62</v>
      </c>
    </row>
    <row r="3161" spans="1:2" x14ac:dyDescent="0.3">
      <c r="A3161">
        <v>118.18</v>
      </c>
      <c r="B3161">
        <v>2.62</v>
      </c>
    </row>
    <row r="3162" spans="1:2" x14ac:dyDescent="0.3">
      <c r="A3162">
        <v>118.2</v>
      </c>
      <c r="B3162">
        <v>2.61</v>
      </c>
    </row>
    <row r="3163" spans="1:2" x14ac:dyDescent="0.3">
      <c r="A3163">
        <v>118.22</v>
      </c>
      <c r="B3163">
        <v>2.61</v>
      </c>
    </row>
    <row r="3164" spans="1:2" x14ac:dyDescent="0.3">
      <c r="A3164">
        <v>118.24</v>
      </c>
      <c r="B3164">
        <v>2.62</v>
      </c>
    </row>
    <row r="3165" spans="1:2" x14ac:dyDescent="0.3">
      <c r="A3165">
        <v>118.26</v>
      </c>
      <c r="B3165">
        <v>2.62</v>
      </c>
    </row>
    <row r="3166" spans="1:2" x14ac:dyDescent="0.3">
      <c r="A3166">
        <v>118.28</v>
      </c>
      <c r="B3166">
        <v>2.61</v>
      </c>
    </row>
    <row r="3167" spans="1:2" x14ac:dyDescent="0.3">
      <c r="A3167">
        <v>118.3</v>
      </c>
      <c r="B3167">
        <v>2.62</v>
      </c>
    </row>
    <row r="3168" spans="1:2" x14ac:dyDescent="0.3">
      <c r="A3168">
        <v>118.32</v>
      </c>
      <c r="B3168">
        <v>2.61</v>
      </c>
    </row>
    <row r="3169" spans="1:2" x14ac:dyDescent="0.3">
      <c r="A3169">
        <v>118.34</v>
      </c>
      <c r="B3169">
        <v>2.6</v>
      </c>
    </row>
    <row r="3170" spans="1:2" x14ac:dyDescent="0.3">
      <c r="A3170">
        <v>118.36</v>
      </c>
      <c r="B3170">
        <v>2.61</v>
      </c>
    </row>
    <row r="3171" spans="1:2" x14ac:dyDescent="0.3">
      <c r="A3171">
        <v>118.38</v>
      </c>
      <c r="B3171">
        <v>2.59</v>
      </c>
    </row>
    <row r="3172" spans="1:2" x14ac:dyDescent="0.3">
      <c r="A3172">
        <v>118.4</v>
      </c>
      <c r="B3172">
        <v>2.57</v>
      </c>
    </row>
    <row r="3173" spans="1:2" x14ac:dyDescent="0.3">
      <c r="A3173">
        <v>118.42</v>
      </c>
      <c r="B3173">
        <v>2.5499999999999998</v>
      </c>
    </row>
    <row r="3174" spans="1:2" x14ac:dyDescent="0.3">
      <c r="A3174">
        <v>118.44</v>
      </c>
      <c r="B3174">
        <v>2.52</v>
      </c>
    </row>
    <row r="3175" spans="1:2" x14ac:dyDescent="0.3">
      <c r="A3175">
        <v>118.46</v>
      </c>
      <c r="B3175">
        <v>2.4900000000000002</v>
      </c>
    </row>
    <row r="3176" spans="1:2" x14ac:dyDescent="0.3">
      <c r="A3176">
        <v>118.48</v>
      </c>
      <c r="B3176">
        <v>2.48</v>
      </c>
    </row>
    <row r="3177" spans="1:2" x14ac:dyDescent="0.3">
      <c r="A3177">
        <v>118.5</v>
      </c>
      <c r="B3177">
        <v>2.46</v>
      </c>
    </row>
    <row r="3178" spans="1:2" x14ac:dyDescent="0.3">
      <c r="A3178">
        <v>118.52</v>
      </c>
      <c r="B3178">
        <v>2.4700000000000002</v>
      </c>
    </row>
    <row r="3179" spans="1:2" x14ac:dyDescent="0.3">
      <c r="A3179">
        <v>118.54</v>
      </c>
      <c r="B3179">
        <v>2.48</v>
      </c>
    </row>
    <row r="3180" spans="1:2" x14ac:dyDescent="0.3">
      <c r="A3180">
        <v>118.56</v>
      </c>
      <c r="B3180">
        <v>2.4900000000000002</v>
      </c>
    </row>
    <row r="3181" spans="1:2" x14ac:dyDescent="0.3">
      <c r="A3181">
        <v>118.58</v>
      </c>
      <c r="B3181">
        <v>2.5</v>
      </c>
    </row>
    <row r="3182" spans="1:2" x14ac:dyDescent="0.3">
      <c r="A3182">
        <v>118.6</v>
      </c>
      <c r="B3182">
        <v>2.5099999999999998</v>
      </c>
    </row>
    <row r="3183" spans="1:2" x14ac:dyDescent="0.3">
      <c r="A3183">
        <v>118.62</v>
      </c>
      <c r="B3183">
        <v>2.5099999999999998</v>
      </c>
    </row>
    <row r="3184" spans="1:2" x14ac:dyDescent="0.3">
      <c r="A3184">
        <v>118.64</v>
      </c>
      <c r="B3184">
        <v>2.5</v>
      </c>
    </row>
    <row r="3185" spans="1:2" x14ac:dyDescent="0.3">
      <c r="A3185">
        <v>118.66</v>
      </c>
      <c r="B3185">
        <v>2.5</v>
      </c>
    </row>
    <row r="3186" spans="1:2" x14ac:dyDescent="0.3">
      <c r="A3186">
        <v>118.68</v>
      </c>
      <c r="B3186">
        <v>2.48</v>
      </c>
    </row>
    <row r="3187" spans="1:2" x14ac:dyDescent="0.3">
      <c r="A3187">
        <v>118.7</v>
      </c>
      <c r="B3187">
        <v>2.48</v>
      </c>
    </row>
    <row r="3188" spans="1:2" x14ac:dyDescent="0.3">
      <c r="A3188">
        <v>118.72</v>
      </c>
      <c r="B3188">
        <v>2.5</v>
      </c>
    </row>
    <row r="3189" spans="1:2" x14ac:dyDescent="0.3">
      <c r="A3189">
        <v>118.74</v>
      </c>
      <c r="B3189">
        <v>2.5</v>
      </c>
    </row>
    <row r="3190" spans="1:2" x14ac:dyDescent="0.3">
      <c r="A3190">
        <v>118.76</v>
      </c>
      <c r="B3190">
        <v>2.54</v>
      </c>
    </row>
    <row r="3191" spans="1:2" x14ac:dyDescent="0.3">
      <c r="A3191">
        <v>118.78</v>
      </c>
      <c r="B3191">
        <v>2.56</v>
      </c>
    </row>
    <row r="3192" spans="1:2" x14ac:dyDescent="0.3">
      <c r="A3192">
        <v>118.8</v>
      </c>
      <c r="B3192">
        <v>2.58</v>
      </c>
    </row>
    <row r="3193" spans="1:2" x14ac:dyDescent="0.3">
      <c r="A3193">
        <v>118.82</v>
      </c>
      <c r="B3193">
        <v>2.6</v>
      </c>
    </row>
    <row r="3194" spans="1:2" x14ac:dyDescent="0.3">
      <c r="A3194">
        <v>118.84</v>
      </c>
      <c r="B3194">
        <v>2.6</v>
      </c>
    </row>
    <row r="3195" spans="1:2" x14ac:dyDescent="0.3">
      <c r="A3195">
        <v>118.86</v>
      </c>
      <c r="B3195">
        <v>2.61</v>
      </c>
    </row>
    <row r="3196" spans="1:2" x14ac:dyDescent="0.3">
      <c r="A3196">
        <v>118.88</v>
      </c>
      <c r="B3196">
        <v>2.6</v>
      </c>
    </row>
    <row r="3197" spans="1:2" x14ac:dyDescent="0.3">
      <c r="A3197">
        <v>118.9</v>
      </c>
      <c r="B3197">
        <v>2.59</v>
      </c>
    </row>
    <row r="3198" spans="1:2" x14ac:dyDescent="0.3">
      <c r="A3198">
        <v>118.92</v>
      </c>
      <c r="B3198">
        <v>2.59</v>
      </c>
    </row>
    <row r="3199" spans="1:2" x14ac:dyDescent="0.3">
      <c r="A3199">
        <v>118.94</v>
      </c>
      <c r="B3199">
        <v>2.58</v>
      </c>
    </row>
    <row r="3200" spans="1:2" x14ac:dyDescent="0.3">
      <c r="A3200">
        <v>118.96</v>
      </c>
      <c r="B3200">
        <v>2.59</v>
      </c>
    </row>
    <row r="3201" spans="1:2" x14ac:dyDescent="0.3">
      <c r="A3201">
        <v>118.98</v>
      </c>
      <c r="B3201">
        <v>2.58</v>
      </c>
    </row>
    <row r="3202" spans="1:2" x14ac:dyDescent="0.3">
      <c r="A3202">
        <v>119</v>
      </c>
      <c r="B3202">
        <v>2.59</v>
      </c>
    </row>
    <row r="3203" spans="1:2" x14ac:dyDescent="0.3">
      <c r="A3203">
        <v>119.02</v>
      </c>
      <c r="B3203">
        <v>2.61</v>
      </c>
    </row>
    <row r="3204" spans="1:2" x14ac:dyDescent="0.3">
      <c r="A3204">
        <v>119.04</v>
      </c>
      <c r="B3204">
        <v>2.6</v>
      </c>
    </row>
    <row r="3205" spans="1:2" x14ac:dyDescent="0.3">
      <c r="A3205">
        <v>119.06</v>
      </c>
      <c r="B3205">
        <v>2.6</v>
      </c>
    </row>
    <row r="3206" spans="1:2" x14ac:dyDescent="0.3">
      <c r="A3206">
        <v>119.08</v>
      </c>
      <c r="B3206">
        <v>2.61</v>
      </c>
    </row>
    <row r="3207" spans="1:2" x14ac:dyDescent="0.3">
      <c r="A3207">
        <v>119.1</v>
      </c>
      <c r="B3207">
        <v>2.61</v>
      </c>
    </row>
    <row r="3208" spans="1:2" x14ac:dyDescent="0.3">
      <c r="A3208">
        <v>119.12</v>
      </c>
      <c r="B3208">
        <v>2.6</v>
      </c>
    </row>
    <row r="3209" spans="1:2" x14ac:dyDescent="0.3">
      <c r="A3209">
        <v>119.14</v>
      </c>
      <c r="B3209">
        <v>2.62</v>
      </c>
    </row>
    <row r="3210" spans="1:2" x14ac:dyDescent="0.3">
      <c r="A3210">
        <v>119.16</v>
      </c>
      <c r="B3210">
        <v>2.63</v>
      </c>
    </row>
    <row r="3211" spans="1:2" x14ac:dyDescent="0.3">
      <c r="A3211">
        <v>119.18</v>
      </c>
      <c r="B3211">
        <v>2.61</v>
      </c>
    </row>
    <row r="3212" spans="1:2" x14ac:dyDescent="0.3">
      <c r="A3212">
        <v>119.2</v>
      </c>
      <c r="B3212">
        <v>2.63</v>
      </c>
    </row>
    <row r="3213" spans="1:2" x14ac:dyDescent="0.3">
      <c r="A3213">
        <v>119.22</v>
      </c>
      <c r="B3213">
        <v>2.63</v>
      </c>
    </row>
    <row r="3214" spans="1:2" x14ac:dyDescent="0.3">
      <c r="A3214">
        <v>119.24</v>
      </c>
      <c r="B3214">
        <v>2.61</v>
      </c>
    </row>
    <row r="3215" spans="1:2" x14ac:dyDescent="0.3">
      <c r="A3215">
        <v>119.26</v>
      </c>
      <c r="B3215">
        <v>2.61</v>
      </c>
    </row>
    <row r="3216" spans="1:2" x14ac:dyDescent="0.3">
      <c r="A3216">
        <v>119.28</v>
      </c>
      <c r="B3216">
        <v>2.61</v>
      </c>
    </row>
    <row r="3217" spans="1:2" x14ac:dyDescent="0.3">
      <c r="A3217">
        <v>119.3</v>
      </c>
      <c r="B3217">
        <v>2.6</v>
      </c>
    </row>
    <row r="3218" spans="1:2" x14ac:dyDescent="0.3">
      <c r="A3218">
        <v>119.32</v>
      </c>
      <c r="B3218">
        <v>2.6</v>
      </c>
    </row>
    <row r="3219" spans="1:2" x14ac:dyDescent="0.3">
      <c r="A3219">
        <v>119.34</v>
      </c>
      <c r="B3219">
        <v>2.62</v>
      </c>
    </row>
    <row r="3220" spans="1:2" x14ac:dyDescent="0.3">
      <c r="A3220">
        <v>119.36</v>
      </c>
      <c r="B3220">
        <v>2.61</v>
      </c>
    </row>
    <row r="3221" spans="1:2" x14ac:dyDescent="0.3">
      <c r="A3221">
        <v>119.38</v>
      </c>
      <c r="B3221">
        <v>2.62</v>
      </c>
    </row>
    <row r="3222" spans="1:2" x14ac:dyDescent="0.3">
      <c r="A3222">
        <v>119.4</v>
      </c>
      <c r="B3222">
        <v>2.62</v>
      </c>
    </row>
    <row r="3223" spans="1:2" x14ac:dyDescent="0.3">
      <c r="A3223">
        <v>119.42</v>
      </c>
      <c r="B3223">
        <v>2.61</v>
      </c>
    </row>
    <row r="3224" spans="1:2" x14ac:dyDescent="0.3">
      <c r="A3224">
        <v>119.44</v>
      </c>
      <c r="B3224">
        <v>2.61</v>
      </c>
    </row>
    <row r="3225" spans="1:2" x14ac:dyDescent="0.3">
      <c r="A3225">
        <v>119.46</v>
      </c>
      <c r="B3225">
        <v>2.6</v>
      </c>
    </row>
    <row r="3226" spans="1:2" x14ac:dyDescent="0.3">
      <c r="A3226">
        <v>119.48</v>
      </c>
      <c r="B3226">
        <v>2.6</v>
      </c>
    </row>
    <row r="3227" spans="1:2" x14ac:dyDescent="0.3">
      <c r="A3227">
        <v>119.5</v>
      </c>
      <c r="B3227">
        <v>2.59</v>
      </c>
    </row>
    <row r="3228" spans="1:2" x14ac:dyDescent="0.3">
      <c r="A3228">
        <v>119.52</v>
      </c>
      <c r="B3228">
        <v>2.58</v>
      </c>
    </row>
    <row r="3229" spans="1:2" x14ac:dyDescent="0.3">
      <c r="A3229">
        <v>119.54</v>
      </c>
      <c r="B3229">
        <v>2.58</v>
      </c>
    </row>
    <row r="3230" spans="1:2" x14ac:dyDescent="0.3">
      <c r="A3230">
        <v>119.56</v>
      </c>
      <c r="B3230">
        <v>2.56</v>
      </c>
    </row>
    <row r="3231" spans="1:2" x14ac:dyDescent="0.3">
      <c r="A3231">
        <v>119.58</v>
      </c>
      <c r="B3231">
        <v>2.56</v>
      </c>
    </row>
    <row r="3232" spans="1:2" x14ac:dyDescent="0.3">
      <c r="A3232">
        <v>119.6</v>
      </c>
      <c r="B3232">
        <v>2.56</v>
      </c>
    </row>
    <row r="3233" spans="1:2" x14ac:dyDescent="0.3">
      <c r="A3233">
        <v>119.62</v>
      </c>
      <c r="B3233">
        <v>2.54</v>
      </c>
    </row>
    <row r="3234" spans="1:2" x14ac:dyDescent="0.3">
      <c r="A3234">
        <v>119.64</v>
      </c>
      <c r="B3234">
        <v>2.57</v>
      </c>
    </row>
    <row r="3235" spans="1:2" x14ac:dyDescent="0.3">
      <c r="A3235">
        <v>119.66</v>
      </c>
      <c r="B3235">
        <v>2.57</v>
      </c>
    </row>
    <row r="3236" spans="1:2" x14ac:dyDescent="0.3">
      <c r="A3236">
        <v>119.68</v>
      </c>
      <c r="B3236">
        <v>2.58</v>
      </c>
    </row>
    <row r="3237" spans="1:2" x14ac:dyDescent="0.3">
      <c r="A3237">
        <v>119.7</v>
      </c>
      <c r="B3237">
        <v>2.6</v>
      </c>
    </row>
    <row r="3238" spans="1:2" x14ac:dyDescent="0.3">
      <c r="A3238">
        <v>119.72</v>
      </c>
      <c r="B3238">
        <v>2.59</v>
      </c>
    </row>
    <row r="3239" spans="1:2" x14ac:dyDescent="0.3">
      <c r="A3239">
        <v>119.74</v>
      </c>
      <c r="B3239">
        <v>2.59</v>
      </c>
    </row>
    <row r="3240" spans="1:2" x14ac:dyDescent="0.3">
      <c r="A3240">
        <v>119.76</v>
      </c>
      <c r="B3240">
        <v>2.56</v>
      </c>
    </row>
    <row r="3241" spans="1:2" x14ac:dyDescent="0.3">
      <c r="A3241">
        <v>119.78</v>
      </c>
      <c r="B3241">
        <v>2.5499999999999998</v>
      </c>
    </row>
    <row r="3242" spans="1:2" x14ac:dyDescent="0.3">
      <c r="A3242">
        <v>119.8</v>
      </c>
      <c r="B3242">
        <v>2.54</v>
      </c>
    </row>
    <row r="3243" spans="1:2" x14ac:dyDescent="0.3">
      <c r="A3243">
        <v>119.82</v>
      </c>
      <c r="B3243">
        <v>2.5</v>
      </c>
    </row>
    <row r="3244" spans="1:2" x14ac:dyDescent="0.3">
      <c r="A3244">
        <v>119.84</v>
      </c>
      <c r="B3244">
        <v>2.5099999999999998</v>
      </c>
    </row>
    <row r="3245" spans="1:2" x14ac:dyDescent="0.3">
      <c r="A3245">
        <v>119.86</v>
      </c>
      <c r="B3245">
        <v>2.48</v>
      </c>
    </row>
    <row r="3246" spans="1:2" x14ac:dyDescent="0.3">
      <c r="A3246">
        <v>119.88</v>
      </c>
      <c r="B3246">
        <v>2.44</v>
      </c>
    </row>
    <row r="3247" spans="1:2" x14ac:dyDescent="0.3">
      <c r="A3247">
        <v>119.9</v>
      </c>
      <c r="B3247">
        <v>2.4300000000000002</v>
      </c>
    </row>
    <row r="3248" spans="1:2" x14ac:dyDescent="0.3">
      <c r="A3248">
        <v>119.92</v>
      </c>
      <c r="B3248">
        <v>2.38</v>
      </c>
    </row>
    <row r="3249" spans="1:2" x14ac:dyDescent="0.3">
      <c r="A3249">
        <v>119.94</v>
      </c>
      <c r="B3249">
        <v>2.34</v>
      </c>
    </row>
    <row r="3250" spans="1:2" x14ac:dyDescent="0.3">
      <c r="A3250">
        <v>119.96</v>
      </c>
      <c r="B3250">
        <v>2.31</v>
      </c>
    </row>
    <row r="3251" spans="1:2" x14ac:dyDescent="0.3">
      <c r="A3251">
        <v>119.98</v>
      </c>
      <c r="B3251">
        <v>2.27</v>
      </c>
    </row>
    <row r="3252" spans="1:2" x14ac:dyDescent="0.3">
      <c r="A3252">
        <v>120</v>
      </c>
      <c r="B3252">
        <v>2.25</v>
      </c>
    </row>
    <row r="3253" spans="1:2" x14ac:dyDescent="0.3">
      <c r="A3253">
        <v>120.02</v>
      </c>
      <c r="B3253">
        <v>2.23</v>
      </c>
    </row>
    <row r="3254" spans="1:2" x14ac:dyDescent="0.3">
      <c r="A3254">
        <v>120.04</v>
      </c>
      <c r="B3254">
        <v>2.23</v>
      </c>
    </row>
    <row r="3255" spans="1:2" x14ac:dyDescent="0.3">
      <c r="A3255">
        <v>120.06</v>
      </c>
      <c r="B3255">
        <v>2.2200000000000002</v>
      </c>
    </row>
    <row r="3256" spans="1:2" x14ac:dyDescent="0.3">
      <c r="A3256">
        <v>120.08</v>
      </c>
      <c r="B3256">
        <v>2.2200000000000002</v>
      </c>
    </row>
    <row r="3257" spans="1:2" x14ac:dyDescent="0.3">
      <c r="A3257">
        <v>120.1</v>
      </c>
      <c r="B3257">
        <v>2.23</v>
      </c>
    </row>
    <row r="3258" spans="1:2" x14ac:dyDescent="0.3">
      <c r="A3258">
        <v>120.12</v>
      </c>
      <c r="B3258">
        <v>2.2200000000000002</v>
      </c>
    </row>
    <row r="3259" spans="1:2" x14ac:dyDescent="0.3">
      <c r="A3259">
        <v>120.14</v>
      </c>
      <c r="B3259">
        <v>2.2000000000000002</v>
      </c>
    </row>
    <row r="3260" spans="1:2" x14ac:dyDescent="0.3">
      <c r="A3260">
        <v>120.16</v>
      </c>
      <c r="B3260">
        <v>2.17</v>
      </c>
    </row>
    <row r="3261" spans="1:2" x14ac:dyDescent="0.3">
      <c r="A3261">
        <v>120.18</v>
      </c>
      <c r="B3261">
        <v>2.16</v>
      </c>
    </row>
    <row r="3262" spans="1:2" x14ac:dyDescent="0.3">
      <c r="A3262">
        <v>120.2</v>
      </c>
      <c r="B3262">
        <v>2.14</v>
      </c>
    </row>
    <row r="3263" spans="1:2" x14ac:dyDescent="0.3">
      <c r="A3263">
        <v>120.22</v>
      </c>
      <c r="B3263">
        <v>2.12</v>
      </c>
    </row>
    <row r="3264" spans="1:2" x14ac:dyDescent="0.3">
      <c r="A3264">
        <v>120.24</v>
      </c>
      <c r="B3264">
        <v>2.12</v>
      </c>
    </row>
    <row r="3265" spans="1:2" x14ac:dyDescent="0.3">
      <c r="A3265">
        <v>120.26</v>
      </c>
      <c r="B3265">
        <v>2.11</v>
      </c>
    </row>
    <row r="3266" spans="1:2" x14ac:dyDescent="0.3">
      <c r="A3266">
        <v>120.28</v>
      </c>
      <c r="B3266">
        <v>2.1</v>
      </c>
    </row>
    <row r="3267" spans="1:2" x14ac:dyDescent="0.3">
      <c r="A3267">
        <v>120.3</v>
      </c>
      <c r="B3267">
        <v>2.09</v>
      </c>
    </row>
    <row r="3268" spans="1:2" x14ac:dyDescent="0.3">
      <c r="A3268">
        <v>120.32</v>
      </c>
      <c r="B3268">
        <v>2.0699999999999998</v>
      </c>
    </row>
    <row r="3269" spans="1:2" x14ac:dyDescent="0.3">
      <c r="A3269">
        <v>120.34</v>
      </c>
      <c r="B3269">
        <v>2.04</v>
      </c>
    </row>
    <row r="3270" spans="1:2" x14ac:dyDescent="0.3">
      <c r="A3270">
        <v>120.36</v>
      </c>
      <c r="B3270">
        <v>2.02</v>
      </c>
    </row>
    <row r="3271" spans="1:2" x14ac:dyDescent="0.3">
      <c r="A3271">
        <v>120.38</v>
      </c>
      <c r="B3271">
        <v>2</v>
      </c>
    </row>
    <row r="3272" spans="1:2" x14ac:dyDescent="0.3">
      <c r="A3272">
        <v>120.4</v>
      </c>
      <c r="B3272">
        <v>2</v>
      </c>
    </row>
    <row r="3273" spans="1:2" x14ac:dyDescent="0.3">
      <c r="A3273">
        <v>120.42</v>
      </c>
      <c r="B3273">
        <v>2.02</v>
      </c>
    </row>
    <row r="3274" spans="1:2" x14ac:dyDescent="0.3">
      <c r="A3274">
        <v>120.44</v>
      </c>
      <c r="B3274">
        <v>2.0499999999999998</v>
      </c>
    </row>
    <row r="3275" spans="1:2" x14ac:dyDescent="0.3">
      <c r="A3275">
        <v>120.46</v>
      </c>
      <c r="B3275">
        <v>2.1</v>
      </c>
    </row>
    <row r="3276" spans="1:2" x14ac:dyDescent="0.3">
      <c r="A3276">
        <v>120.48</v>
      </c>
      <c r="B3276">
        <v>2.16</v>
      </c>
    </row>
    <row r="3277" spans="1:2" x14ac:dyDescent="0.3">
      <c r="A3277">
        <v>120.5</v>
      </c>
      <c r="B3277">
        <v>2.2200000000000002</v>
      </c>
    </row>
    <row r="3278" spans="1:2" x14ac:dyDescent="0.3">
      <c r="A3278">
        <v>120.52</v>
      </c>
      <c r="B3278">
        <v>2.2799999999999998</v>
      </c>
    </row>
    <row r="3279" spans="1:2" x14ac:dyDescent="0.3">
      <c r="A3279">
        <v>120.54</v>
      </c>
      <c r="B3279">
        <v>2.33</v>
      </c>
    </row>
    <row r="3280" spans="1:2" x14ac:dyDescent="0.3">
      <c r="A3280">
        <v>120.56</v>
      </c>
      <c r="B3280">
        <v>2.35</v>
      </c>
    </row>
    <row r="3281" spans="1:2" x14ac:dyDescent="0.3">
      <c r="A3281">
        <v>120.58</v>
      </c>
      <c r="B3281">
        <v>2.38</v>
      </c>
    </row>
    <row r="3282" spans="1:2" x14ac:dyDescent="0.3">
      <c r="A3282">
        <v>120.6</v>
      </c>
      <c r="B3282">
        <v>2.39</v>
      </c>
    </row>
    <row r="3283" spans="1:2" x14ac:dyDescent="0.3">
      <c r="A3283">
        <v>120.62</v>
      </c>
      <c r="B3283">
        <v>2.38</v>
      </c>
    </row>
    <row r="3284" spans="1:2" x14ac:dyDescent="0.3">
      <c r="A3284">
        <v>120.64</v>
      </c>
      <c r="B3284">
        <v>2.41</v>
      </c>
    </row>
    <row r="3285" spans="1:2" x14ac:dyDescent="0.3">
      <c r="A3285">
        <v>120.66</v>
      </c>
      <c r="B3285">
        <v>2.44</v>
      </c>
    </row>
    <row r="3286" spans="1:2" x14ac:dyDescent="0.3">
      <c r="A3286">
        <v>120.68</v>
      </c>
      <c r="B3286">
        <v>2.4500000000000002</v>
      </c>
    </row>
    <row r="3287" spans="1:2" x14ac:dyDescent="0.3">
      <c r="A3287">
        <v>120.7</v>
      </c>
      <c r="B3287">
        <v>2.5099999999999998</v>
      </c>
    </row>
    <row r="3288" spans="1:2" x14ac:dyDescent="0.3">
      <c r="A3288">
        <v>120.72</v>
      </c>
      <c r="B3288">
        <v>2.5299999999999998</v>
      </c>
    </row>
    <row r="3289" spans="1:2" x14ac:dyDescent="0.3">
      <c r="A3289">
        <v>120.74</v>
      </c>
      <c r="B3289">
        <v>2.5499999999999998</v>
      </c>
    </row>
    <row r="3290" spans="1:2" x14ac:dyDescent="0.3">
      <c r="A3290">
        <v>120.76</v>
      </c>
      <c r="B3290">
        <v>2.6</v>
      </c>
    </row>
    <row r="3291" spans="1:2" x14ac:dyDescent="0.3">
      <c r="A3291">
        <v>120.78</v>
      </c>
      <c r="B3291">
        <v>2.58</v>
      </c>
    </row>
    <row r="3292" spans="1:2" x14ac:dyDescent="0.3">
      <c r="A3292">
        <v>120.8</v>
      </c>
      <c r="B3292">
        <v>2.6</v>
      </c>
    </row>
    <row r="3293" spans="1:2" x14ac:dyDescent="0.3">
      <c r="A3293">
        <v>120.82</v>
      </c>
      <c r="B3293">
        <v>2.6</v>
      </c>
    </row>
    <row r="3294" spans="1:2" x14ac:dyDescent="0.3">
      <c r="A3294">
        <v>120.84</v>
      </c>
      <c r="B3294">
        <v>2.57</v>
      </c>
    </row>
    <row r="3295" spans="1:2" x14ac:dyDescent="0.3">
      <c r="A3295">
        <v>120.86</v>
      </c>
      <c r="B3295">
        <v>2.59</v>
      </c>
    </row>
    <row r="3296" spans="1:2" x14ac:dyDescent="0.3">
      <c r="A3296">
        <v>120.88</v>
      </c>
      <c r="B3296">
        <v>2.58</v>
      </c>
    </row>
    <row r="3297" spans="1:2" x14ac:dyDescent="0.3">
      <c r="A3297">
        <v>120.9</v>
      </c>
      <c r="B3297">
        <v>2.56</v>
      </c>
    </row>
    <row r="3298" spans="1:2" x14ac:dyDescent="0.3">
      <c r="A3298">
        <v>120.92</v>
      </c>
      <c r="B3298">
        <v>2.57</v>
      </c>
    </row>
    <row r="3299" spans="1:2" x14ac:dyDescent="0.3">
      <c r="A3299">
        <v>120.94</v>
      </c>
      <c r="B3299">
        <v>2.57</v>
      </c>
    </row>
    <row r="3300" spans="1:2" x14ac:dyDescent="0.3">
      <c r="A3300">
        <v>120.96</v>
      </c>
      <c r="B3300">
        <v>2.5499999999999998</v>
      </c>
    </row>
    <row r="3301" spans="1:2" x14ac:dyDescent="0.3">
      <c r="A3301">
        <v>120.98</v>
      </c>
      <c r="B3301">
        <v>2.57</v>
      </c>
    </row>
    <row r="3302" spans="1:2" x14ac:dyDescent="0.3">
      <c r="A3302">
        <v>121</v>
      </c>
      <c r="B3302">
        <v>2.56</v>
      </c>
    </row>
    <row r="3303" spans="1:2" x14ac:dyDescent="0.3">
      <c r="A3303">
        <v>121.02</v>
      </c>
      <c r="B3303">
        <v>2.54</v>
      </c>
    </row>
    <row r="3304" spans="1:2" x14ac:dyDescent="0.3">
      <c r="A3304">
        <v>121.04</v>
      </c>
      <c r="B3304">
        <v>2.54</v>
      </c>
    </row>
    <row r="3305" spans="1:2" x14ac:dyDescent="0.3">
      <c r="A3305">
        <v>121.06</v>
      </c>
      <c r="B3305">
        <v>2.5299999999999998</v>
      </c>
    </row>
    <row r="3306" spans="1:2" x14ac:dyDescent="0.3">
      <c r="A3306">
        <v>121.08</v>
      </c>
      <c r="B3306">
        <v>2.5099999999999998</v>
      </c>
    </row>
    <row r="3307" spans="1:2" x14ac:dyDescent="0.3">
      <c r="A3307">
        <v>121.1</v>
      </c>
      <c r="B3307">
        <v>2.5</v>
      </c>
    </row>
    <row r="3308" spans="1:2" x14ac:dyDescent="0.3">
      <c r="A3308">
        <v>121.12</v>
      </c>
      <c r="B3308">
        <v>2.5</v>
      </c>
    </row>
    <row r="3309" spans="1:2" x14ac:dyDescent="0.3">
      <c r="A3309">
        <v>121.14</v>
      </c>
      <c r="B3309">
        <v>2.46</v>
      </c>
    </row>
    <row r="3310" spans="1:2" x14ac:dyDescent="0.3">
      <c r="A3310">
        <v>121.16</v>
      </c>
      <c r="B3310">
        <v>2.46</v>
      </c>
    </row>
    <row r="3311" spans="1:2" x14ac:dyDescent="0.3">
      <c r="A3311">
        <v>121.18</v>
      </c>
      <c r="B3311">
        <v>2.46</v>
      </c>
    </row>
    <row r="3312" spans="1:2" x14ac:dyDescent="0.3">
      <c r="A3312">
        <v>121.2</v>
      </c>
      <c r="B3312">
        <v>2.4300000000000002</v>
      </c>
    </row>
    <row r="3313" spans="1:2" x14ac:dyDescent="0.3">
      <c r="A3313">
        <v>121.22</v>
      </c>
      <c r="B3313">
        <v>2.4500000000000002</v>
      </c>
    </row>
    <row r="3314" spans="1:2" x14ac:dyDescent="0.3">
      <c r="A3314">
        <v>121.24</v>
      </c>
      <c r="B3314">
        <v>2.4500000000000002</v>
      </c>
    </row>
    <row r="3315" spans="1:2" x14ac:dyDescent="0.3">
      <c r="A3315">
        <v>121.26</v>
      </c>
      <c r="B3315">
        <v>2.4500000000000002</v>
      </c>
    </row>
    <row r="3316" spans="1:2" x14ac:dyDescent="0.3">
      <c r="A3316">
        <v>121.28</v>
      </c>
      <c r="B3316">
        <v>2.48</v>
      </c>
    </row>
    <row r="3317" spans="1:2" x14ac:dyDescent="0.3">
      <c r="A3317">
        <v>121.3</v>
      </c>
      <c r="B3317">
        <v>2.4900000000000002</v>
      </c>
    </row>
    <row r="3318" spans="1:2" x14ac:dyDescent="0.3">
      <c r="A3318">
        <v>121.32</v>
      </c>
      <c r="B3318">
        <v>2.48</v>
      </c>
    </row>
    <row r="3319" spans="1:2" x14ac:dyDescent="0.3">
      <c r="A3319">
        <v>121.34</v>
      </c>
      <c r="B3319">
        <v>2.48</v>
      </c>
    </row>
    <row r="3320" spans="1:2" x14ac:dyDescent="0.3">
      <c r="A3320">
        <v>121.36</v>
      </c>
      <c r="B3320">
        <v>2.48</v>
      </c>
    </row>
    <row r="3321" spans="1:2" x14ac:dyDescent="0.3">
      <c r="A3321">
        <v>121.38</v>
      </c>
      <c r="B3321">
        <v>2.4500000000000002</v>
      </c>
    </row>
    <row r="3322" spans="1:2" x14ac:dyDescent="0.3">
      <c r="A3322">
        <v>121.4</v>
      </c>
      <c r="B3322">
        <v>2.44</v>
      </c>
    </row>
    <row r="3323" spans="1:2" x14ac:dyDescent="0.3">
      <c r="A3323">
        <v>121.42</v>
      </c>
      <c r="B3323">
        <v>2.44</v>
      </c>
    </row>
    <row r="3324" spans="1:2" x14ac:dyDescent="0.3">
      <c r="A3324">
        <v>121.44</v>
      </c>
      <c r="B3324">
        <v>2.42</v>
      </c>
    </row>
    <row r="3325" spans="1:2" x14ac:dyDescent="0.3">
      <c r="A3325">
        <v>121.46</v>
      </c>
      <c r="B3325">
        <v>2.4300000000000002</v>
      </c>
    </row>
    <row r="3326" spans="1:2" x14ac:dyDescent="0.3">
      <c r="A3326">
        <v>121.48</v>
      </c>
      <c r="B3326">
        <v>2.4500000000000002</v>
      </c>
    </row>
    <row r="3327" spans="1:2" x14ac:dyDescent="0.3">
      <c r="A3327">
        <v>121.5</v>
      </c>
      <c r="B3327">
        <v>2.4700000000000002</v>
      </c>
    </row>
    <row r="3328" spans="1:2" x14ac:dyDescent="0.3">
      <c r="A3328">
        <v>121.52</v>
      </c>
      <c r="B3328">
        <v>2.5</v>
      </c>
    </row>
    <row r="3329" spans="1:2" x14ac:dyDescent="0.3">
      <c r="A3329">
        <v>121.54</v>
      </c>
      <c r="B3329">
        <v>2.5299999999999998</v>
      </c>
    </row>
    <row r="3330" spans="1:2" x14ac:dyDescent="0.3">
      <c r="A3330">
        <v>121.56</v>
      </c>
      <c r="B3330">
        <v>2.54</v>
      </c>
    </row>
    <row r="3331" spans="1:2" x14ac:dyDescent="0.3">
      <c r="A3331">
        <v>121.58</v>
      </c>
      <c r="B3331">
        <v>2.54</v>
      </c>
    </row>
    <row r="3332" spans="1:2" x14ac:dyDescent="0.3">
      <c r="A3332">
        <v>121.6</v>
      </c>
      <c r="B3332">
        <v>2.54</v>
      </c>
    </row>
    <row r="3333" spans="1:2" x14ac:dyDescent="0.3">
      <c r="A3333">
        <v>121.62</v>
      </c>
      <c r="B3333">
        <v>2.52</v>
      </c>
    </row>
    <row r="3334" spans="1:2" x14ac:dyDescent="0.3">
      <c r="A3334">
        <v>121.64</v>
      </c>
      <c r="B3334">
        <v>2.5099999999999998</v>
      </c>
    </row>
    <row r="3335" spans="1:2" x14ac:dyDescent="0.3">
      <c r="A3335">
        <v>121.66</v>
      </c>
      <c r="B3335">
        <v>2.4900000000000002</v>
      </c>
    </row>
    <row r="3336" spans="1:2" x14ac:dyDescent="0.3">
      <c r="A3336">
        <v>121.68</v>
      </c>
      <c r="B3336">
        <v>2.48</v>
      </c>
    </row>
    <row r="3337" spans="1:2" x14ac:dyDescent="0.3">
      <c r="A3337">
        <v>121.7</v>
      </c>
      <c r="B3337">
        <v>2.5</v>
      </c>
    </row>
    <row r="3338" spans="1:2" x14ac:dyDescent="0.3">
      <c r="A3338">
        <v>121.72</v>
      </c>
      <c r="B3338">
        <v>2.4900000000000002</v>
      </c>
    </row>
    <row r="3339" spans="1:2" x14ac:dyDescent="0.3">
      <c r="A3339">
        <v>121.74</v>
      </c>
      <c r="B3339">
        <v>2.52</v>
      </c>
    </row>
    <row r="3340" spans="1:2" x14ac:dyDescent="0.3">
      <c r="A3340">
        <v>121.76</v>
      </c>
      <c r="B3340">
        <v>2.5299999999999998</v>
      </c>
    </row>
    <row r="3341" spans="1:2" x14ac:dyDescent="0.3">
      <c r="A3341">
        <v>121.78</v>
      </c>
      <c r="B3341">
        <v>2.54</v>
      </c>
    </row>
    <row r="3342" spans="1:2" x14ac:dyDescent="0.3">
      <c r="A3342">
        <v>121.8</v>
      </c>
      <c r="B3342">
        <v>2.57</v>
      </c>
    </row>
    <row r="3343" spans="1:2" x14ac:dyDescent="0.3">
      <c r="A3343">
        <v>121.82</v>
      </c>
      <c r="B3343">
        <v>2.57</v>
      </c>
    </row>
    <row r="3344" spans="1:2" x14ac:dyDescent="0.3">
      <c r="A3344">
        <v>121.84</v>
      </c>
      <c r="B3344">
        <v>2.57</v>
      </c>
    </row>
    <row r="3345" spans="1:2" x14ac:dyDescent="0.3">
      <c r="A3345">
        <v>121.86</v>
      </c>
      <c r="B3345">
        <v>2.58</v>
      </c>
    </row>
    <row r="3346" spans="1:2" x14ac:dyDescent="0.3">
      <c r="A3346">
        <v>121.88</v>
      </c>
      <c r="B3346">
        <v>2.56</v>
      </c>
    </row>
    <row r="3347" spans="1:2" x14ac:dyDescent="0.3">
      <c r="A3347">
        <v>121.9</v>
      </c>
      <c r="B3347">
        <v>2.5499999999999998</v>
      </c>
    </row>
    <row r="3348" spans="1:2" x14ac:dyDescent="0.3">
      <c r="A3348">
        <v>121.92</v>
      </c>
      <c r="B3348">
        <v>2.54</v>
      </c>
    </row>
    <row r="3349" spans="1:2" x14ac:dyDescent="0.3">
      <c r="A3349">
        <v>121.94</v>
      </c>
      <c r="B3349">
        <v>2.5099999999999998</v>
      </c>
    </row>
    <row r="3350" spans="1:2" x14ac:dyDescent="0.3">
      <c r="A3350">
        <v>121.96</v>
      </c>
      <c r="B3350">
        <v>2.5099999999999998</v>
      </c>
    </row>
    <row r="3351" spans="1:2" x14ac:dyDescent="0.3">
      <c r="A3351">
        <v>121.98</v>
      </c>
      <c r="B3351">
        <v>2.4900000000000002</v>
      </c>
    </row>
    <row r="3352" spans="1:2" x14ac:dyDescent="0.3">
      <c r="A3352">
        <v>122</v>
      </c>
      <c r="B3352">
        <v>2.4700000000000002</v>
      </c>
    </row>
    <row r="3353" spans="1:2" x14ac:dyDescent="0.3">
      <c r="A3353">
        <v>122.02</v>
      </c>
      <c r="B3353">
        <v>2.4700000000000002</v>
      </c>
    </row>
    <row r="3354" spans="1:2" x14ac:dyDescent="0.3">
      <c r="A3354">
        <v>122.04</v>
      </c>
      <c r="B3354">
        <v>2.4500000000000002</v>
      </c>
    </row>
    <row r="3355" spans="1:2" x14ac:dyDescent="0.3">
      <c r="A3355">
        <v>122.06</v>
      </c>
      <c r="B3355">
        <v>2.44</v>
      </c>
    </row>
    <row r="3356" spans="1:2" x14ac:dyDescent="0.3">
      <c r="A3356">
        <v>122.08</v>
      </c>
      <c r="B3356">
        <v>2.4500000000000002</v>
      </c>
    </row>
    <row r="3357" spans="1:2" x14ac:dyDescent="0.3">
      <c r="A3357">
        <v>122.1</v>
      </c>
      <c r="B3357">
        <v>2.4300000000000002</v>
      </c>
    </row>
    <row r="3358" spans="1:2" x14ac:dyDescent="0.3">
      <c r="A3358">
        <v>122.12</v>
      </c>
      <c r="B3358">
        <v>2.4300000000000002</v>
      </c>
    </row>
    <row r="3359" spans="1:2" x14ac:dyDescent="0.3">
      <c r="A3359">
        <v>122.14</v>
      </c>
      <c r="B3359">
        <v>2.4300000000000002</v>
      </c>
    </row>
    <row r="3360" spans="1:2" x14ac:dyDescent="0.3">
      <c r="A3360">
        <v>122.16</v>
      </c>
      <c r="B3360">
        <v>2.41</v>
      </c>
    </row>
    <row r="3361" spans="1:2" x14ac:dyDescent="0.3">
      <c r="A3361">
        <v>122.18</v>
      </c>
      <c r="B3361">
        <v>2.41</v>
      </c>
    </row>
    <row r="3362" spans="1:2" x14ac:dyDescent="0.3">
      <c r="A3362">
        <v>122.2</v>
      </c>
      <c r="B3362">
        <v>2.4</v>
      </c>
    </row>
    <row r="3363" spans="1:2" x14ac:dyDescent="0.3">
      <c r="A3363">
        <v>122.22</v>
      </c>
      <c r="B3363">
        <v>2.41</v>
      </c>
    </row>
    <row r="3364" spans="1:2" x14ac:dyDescent="0.3">
      <c r="A3364">
        <v>122.24</v>
      </c>
      <c r="B3364">
        <v>2.42</v>
      </c>
    </row>
    <row r="3365" spans="1:2" x14ac:dyDescent="0.3">
      <c r="A3365">
        <v>122.26</v>
      </c>
      <c r="B3365">
        <v>2.44</v>
      </c>
    </row>
    <row r="3366" spans="1:2" x14ac:dyDescent="0.3">
      <c r="A3366">
        <v>122.28</v>
      </c>
      <c r="B3366">
        <v>2.46</v>
      </c>
    </row>
    <row r="3367" spans="1:2" x14ac:dyDescent="0.3">
      <c r="A3367">
        <v>122.3</v>
      </c>
      <c r="B3367">
        <v>2.4700000000000002</v>
      </c>
    </row>
    <row r="3368" spans="1:2" x14ac:dyDescent="0.3">
      <c r="A3368">
        <v>122.32</v>
      </c>
      <c r="B3368">
        <v>2.48</v>
      </c>
    </row>
    <row r="3369" spans="1:2" x14ac:dyDescent="0.3">
      <c r="A3369">
        <v>122.34</v>
      </c>
      <c r="B3369">
        <v>2.5099999999999998</v>
      </c>
    </row>
    <row r="3370" spans="1:2" x14ac:dyDescent="0.3">
      <c r="A3370">
        <v>122.36</v>
      </c>
      <c r="B3370">
        <v>2.5099999999999998</v>
      </c>
    </row>
    <row r="3371" spans="1:2" x14ac:dyDescent="0.3">
      <c r="A3371">
        <v>122.38</v>
      </c>
      <c r="B3371">
        <v>2.5299999999999998</v>
      </c>
    </row>
    <row r="3372" spans="1:2" x14ac:dyDescent="0.3">
      <c r="A3372">
        <v>122.4</v>
      </c>
      <c r="B3372">
        <v>2.5499999999999998</v>
      </c>
    </row>
    <row r="3373" spans="1:2" x14ac:dyDescent="0.3">
      <c r="A3373">
        <v>122.42</v>
      </c>
      <c r="B3373">
        <v>2.56</v>
      </c>
    </row>
    <row r="3374" spans="1:2" x14ac:dyDescent="0.3">
      <c r="A3374">
        <v>122.44</v>
      </c>
      <c r="B3374">
        <v>2.57</v>
      </c>
    </row>
    <row r="3375" spans="1:2" x14ac:dyDescent="0.3">
      <c r="A3375">
        <v>122.46</v>
      </c>
      <c r="B3375">
        <v>2.57</v>
      </c>
    </row>
    <row r="3376" spans="1:2" x14ac:dyDescent="0.3">
      <c r="A3376">
        <v>122.48</v>
      </c>
      <c r="B3376">
        <v>2.57</v>
      </c>
    </row>
    <row r="3377" spans="1:2" x14ac:dyDescent="0.3">
      <c r="A3377">
        <v>122.5</v>
      </c>
      <c r="B3377">
        <v>2.58</v>
      </c>
    </row>
    <row r="3378" spans="1:2" x14ac:dyDescent="0.3">
      <c r="A3378">
        <v>122.52</v>
      </c>
      <c r="B3378">
        <v>2.57</v>
      </c>
    </row>
    <row r="3379" spans="1:2" x14ac:dyDescent="0.3">
      <c r="A3379">
        <v>122.54</v>
      </c>
      <c r="B3379">
        <v>2.58</v>
      </c>
    </row>
    <row r="3380" spans="1:2" x14ac:dyDescent="0.3">
      <c r="A3380">
        <v>122.56</v>
      </c>
      <c r="B3380">
        <v>2.6</v>
      </c>
    </row>
    <row r="3381" spans="1:2" x14ac:dyDescent="0.3">
      <c r="A3381">
        <v>122.58</v>
      </c>
      <c r="B3381">
        <v>2.59</v>
      </c>
    </row>
    <row r="3382" spans="1:2" x14ac:dyDescent="0.3">
      <c r="A3382">
        <v>122.6</v>
      </c>
      <c r="B3382">
        <v>2.6</v>
      </c>
    </row>
    <row r="3383" spans="1:2" x14ac:dyDescent="0.3">
      <c r="A3383">
        <v>122.62</v>
      </c>
      <c r="B3383">
        <v>2.59</v>
      </c>
    </row>
    <row r="3384" spans="1:2" x14ac:dyDescent="0.3">
      <c r="A3384">
        <v>122.64</v>
      </c>
      <c r="B3384">
        <v>2.57</v>
      </c>
    </row>
    <row r="3385" spans="1:2" x14ac:dyDescent="0.3">
      <c r="A3385">
        <v>122.66</v>
      </c>
      <c r="B3385">
        <v>2.57</v>
      </c>
    </row>
    <row r="3386" spans="1:2" x14ac:dyDescent="0.3">
      <c r="A3386">
        <v>122.68</v>
      </c>
      <c r="B3386">
        <v>2.56</v>
      </c>
    </row>
    <row r="3387" spans="1:2" x14ac:dyDescent="0.3">
      <c r="A3387">
        <v>122.7</v>
      </c>
      <c r="B3387">
        <v>2.5499999999999998</v>
      </c>
    </row>
    <row r="3388" spans="1:2" x14ac:dyDescent="0.3">
      <c r="A3388">
        <v>122.72</v>
      </c>
      <c r="B3388">
        <v>2.5499999999999998</v>
      </c>
    </row>
    <row r="3389" spans="1:2" x14ac:dyDescent="0.3">
      <c r="A3389">
        <v>122.74</v>
      </c>
      <c r="B3389">
        <v>2.5299999999999998</v>
      </c>
    </row>
    <row r="3390" spans="1:2" x14ac:dyDescent="0.3">
      <c r="A3390">
        <v>122.76</v>
      </c>
      <c r="B3390">
        <v>2.5499999999999998</v>
      </c>
    </row>
    <row r="3391" spans="1:2" x14ac:dyDescent="0.3">
      <c r="A3391">
        <v>122.78</v>
      </c>
      <c r="B3391">
        <v>2.56</v>
      </c>
    </row>
    <row r="3392" spans="1:2" x14ac:dyDescent="0.3">
      <c r="A3392">
        <v>122.8</v>
      </c>
      <c r="B3392">
        <v>2.5499999999999998</v>
      </c>
    </row>
    <row r="3393" spans="1:2" x14ac:dyDescent="0.3">
      <c r="A3393">
        <v>122.82</v>
      </c>
      <c r="B3393">
        <v>2.56</v>
      </c>
    </row>
    <row r="3394" spans="1:2" x14ac:dyDescent="0.3">
      <c r="A3394">
        <v>122.84</v>
      </c>
      <c r="B3394">
        <v>2.57</v>
      </c>
    </row>
    <row r="3395" spans="1:2" x14ac:dyDescent="0.3">
      <c r="A3395">
        <v>122.86</v>
      </c>
      <c r="B3395">
        <v>2.56</v>
      </c>
    </row>
    <row r="3396" spans="1:2" x14ac:dyDescent="0.3">
      <c r="A3396">
        <v>122.88</v>
      </c>
      <c r="B3396">
        <v>2.56</v>
      </c>
    </row>
    <row r="3397" spans="1:2" x14ac:dyDescent="0.3">
      <c r="A3397">
        <v>122.9</v>
      </c>
      <c r="B3397">
        <v>2.56</v>
      </c>
    </row>
    <row r="3398" spans="1:2" x14ac:dyDescent="0.3">
      <c r="A3398">
        <v>122.92</v>
      </c>
      <c r="B3398">
        <v>2.54</v>
      </c>
    </row>
    <row r="3399" spans="1:2" x14ac:dyDescent="0.3">
      <c r="A3399">
        <v>122.94</v>
      </c>
      <c r="B3399">
        <v>2.5299999999999998</v>
      </c>
    </row>
    <row r="3400" spans="1:2" x14ac:dyDescent="0.3">
      <c r="A3400">
        <v>122.96</v>
      </c>
      <c r="B3400">
        <v>2.5099999999999998</v>
      </c>
    </row>
    <row r="3401" spans="1:2" x14ac:dyDescent="0.3">
      <c r="A3401">
        <v>122.98</v>
      </c>
      <c r="B3401">
        <v>2.5</v>
      </c>
    </row>
    <row r="3402" spans="1:2" x14ac:dyDescent="0.3">
      <c r="A3402">
        <v>123</v>
      </c>
      <c r="B3402">
        <v>2.48</v>
      </c>
    </row>
    <row r="3403" spans="1:2" x14ac:dyDescent="0.3">
      <c r="A3403">
        <v>123.02</v>
      </c>
      <c r="B3403">
        <v>2.48</v>
      </c>
    </row>
    <row r="3404" spans="1:2" x14ac:dyDescent="0.3">
      <c r="A3404">
        <v>123.04</v>
      </c>
      <c r="B3404">
        <v>2.4900000000000002</v>
      </c>
    </row>
    <row r="3405" spans="1:2" x14ac:dyDescent="0.3">
      <c r="A3405">
        <v>123.06</v>
      </c>
      <c r="B3405">
        <v>2.5</v>
      </c>
    </row>
    <row r="3406" spans="1:2" x14ac:dyDescent="0.3">
      <c r="A3406">
        <v>123.08</v>
      </c>
      <c r="B3406">
        <v>2.5299999999999998</v>
      </c>
    </row>
    <row r="3407" spans="1:2" x14ac:dyDescent="0.3">
      <c r="A3407">
        <v>123.1</v>
      </c>
      <c r="B3407">
        <v>2.5499999999999998</v>
      </c>
    </row>
    <row r="3408" spans="1:2" x14ac:dyDescent="0.3">
      <c r="A3408">
        <v>123.12</v>
      </c>
      <c r="B3408">
        <v>2.57</v>
      </c>
    </row>
    <row r="3409" spans="1:2" x14ac:dyDescent="0.3">
      <c r="A3409">
        <v>123.14</v>
      </c>
      <c r="B3409">
        <v>2.57</v>
      </c>
    </row>
    <row r="3410" spans="1:2" x14ac:dyDescent="0.3">
      <c r="A3410">
        <v>123.16</v>
      </c>
      <c r="B3410">
        <v>2.58</v>
      </c>
    </row>
    <row r="3411" spans="1:2" x14ac:dyDescent="0.3">
      <c r="A3411">
        <v>123.18</v>
      </c>
      <c r="B3411">
        <v>2.57</v>
      </c>
    </row>
    <row r="3412" spans="1:2" x14ac:dyDescent="0.3">
      <c r="A3412">
        <v>123.2</v>
      </c>
      <c r="B3412">
        <v>2.54</v>
      </c>
    </row>
    <row r="3413" spans="1:2" x14ac:dyDescent="0.3">
      <c r="A3413">
        <v>123.22</v>
      </c>
      <c r="B3413">
        <v>2.5299999999999998</v>
      </c>
    </row>
    <row r="3414" spans="1:2" x14ac:dyDescent="0.3">
      <c r="A3414">
        <v>123.24</v>
      </c>
      <c r="B3414">
        <v>2.5099999999999998</v>
      </c>
    </row>
    <row r="3415" spans="1:2" x14ac:dyDescent="0.3">
      <c r="A3415">
        <v>123.26</v>
      </c>
      <c r="B3415">
        <v>2.4900000000000002</v>
      </c>
    </row>
    <row r="3416" spans="1:2" x14ac:dyDescent="0.3">
      <c r="A3416">
        <v>123.28</v>
      </c>
      <c r="B3416">
        <v>2.4900000000000002</v>
      </c>
    </row>
    <row r="3417" spans="1:2" x14ac:dyDescent="0.3">
      <c r="A3417">
        <v>123.3</v>
      </c>
      <c r="B3417">
        <v>2.4700000000000002</v>
      </c>
    </row>
    <row r="3418" spans="1:2" x14ac:dyDescent="0.3">
      <c r="A3418">
        <v>123.32</v>
      </c>
      <c r="B3418">
        <v>2.44</v>
      </c>
    </row>
    <row r="3419" spans="1:2" x14ac:dyDescent="0.3">
      <c r="A3419">
        <v>123.34</v>
      </c>
      <c r="B3419">
        <v>2.4300000000000002</v>
      </c>
    </row>
    <row r="3420" spans="1:2" x14ac:dyDescent="0.3">
      <c r="A3420">
        <v>123.36</v>
      </c>
      <c r="B3420">
        <v>2.41</v>
      </c>
    </row>
    <row r="3421" spans="1:2" x14ac:dyDescent="0.3">
      <c r="A3421">
        <v>123.38</v>
      </c>
      <c r="B3421">
        <v>2.38</v>
      </c>
    </row>
    <row r="3422" spans="1:2" x14ac:dyDescent="0.3">
      <c r="A3422">
        <v>123.4</v>
      </c>
      <c r="B3422">
        <v>2.37</v>
      </c>
    </row>
    <row r="3423" spans="1:2" x14ac:dyDescent="0.3">
      <c r="A3423">
        <v>123.42</v>
      </c>
      <c r="B3423">
        <v>2.37</v>
      </c>
    </row>
    <row r="3424" spans="1:2" x14ac:dyDescent="0.3">
      <c r="A3424">
        <v>123.44</v>
      </c>
      <c r="B3424">
        <v>2.36</v>
      </c>
    </row>
    <row r="3425" spans="1:2" x14ac:dyDescent="0.3">
      <c r="A3425">
        <v>123.46</v>
      </c>
      <c r="B3425">
        <v>2.37</v>
      </c>
    </row>
    <row r="3426" spans="1:2" x14ac:dyDescent="0.3">
      <c r="A3426">
        <v>123.48</v>
      </c>
      <c r="B3426">
        <v>2.39</v>
      </c>
    </row>
    <row r="3427" spans="1:2" x14ac:dyDescent="0.3">
      <c r="A3427">
        <v>123.5</v>
      </c>
      <c r="B3427">
        <v>2.4</v>
      </c>
    </row>
    <row r="3428" spans="1:2" x14ac:dyDescent="0.3">
      <c r="A3428">
        <v>123.52</v>
      </c>
      <c r="B3428">
        <v>2.42</v>
      </c>
    </row>
    <row r="3429" spans="1:2" x14ac:dyDescent="0.3">
      <c r="A3429">
        <v>123.54</v>
      </c>
      <c r="B3429">
        <v>2.44</v>
      </c>
    </row>
    <row r="3430" spans="1:2" x14ac:dyDescent="0.3">
      <c r="A3430">
        <v>123.56</v>
      </c>
      <c r="B3430">
        <v>2.4300000000000002</v>
      </c>
    </row>
    <row r="3431" spans="1:2" x14ac:dyDescent="0.3">
      <c r="A3431">
        <v>123.58</v>
      </c>
      <c r="B3431">
        <v>2.42</v>
      </c>
    </row>
    <row r="3432" spans="1:2" x14ac:dyDescent="0.3">
      <c r="A3432">
        <v>123.6</v>
      </c>
      <c r="B3432">
        <v>2.4300000000000002</v>
      </c>
    </row>
    <row r="3433" spans="1:2" x14ac:dyDescent="0.3">
      <c r="A3433">
        <v>123.62</v>
      </c>
      <c r="B3433">
        <v>2.4</v>
      </c>
    </row>
    <row r="3434" spans="1:2" x14ac:dyDescent="0.3">
      <c r="A3434">
        <v>123.64</v>
      </c>
      <c r="B3434">
        <v>2.4</v>
      </c>
    </row>
    <row r="3435" spans="1:2" x14ac:dyDescent="0.3">
      <c r="A3435">
        <v>123.66</v>
      </c>
      <c r="B3435">
        <v>2.4300000000000002</v>
      </c>
    </row>
    <row r="3436" spans="1:2" x14ac:dyDescent="0.3">
      <c r="A3436">
        <v>123.68</v>
      </c>
      <c r="B3436">
        <v>2.42</v>
      </c>
    </row>
    <row r="3437" spans="1:2" x14ac:dyDescent="0.3">
      <c r="A3437">
        <v>123.7</v>
      </c>
      <c r="B3437">
        <v>2.46</v>
      </c>
    </row>
    <row r="3438" spans="1:2" x14ac:dyDescent="0.3">
      <c r="A3438">
        <v>123.72</v>
      </c>
      <c r="B3438">
        <v>2.5</v>
      </c>
    </row>
    <row r="3439" spans="1:2" x14ac:dyDescent="0.3">
      <c r="A3439">
        <v>123.74</v>
      </c>
      <c r="B3439">
        <v>2.5</v>
      </c>
    </row>
    <row r="3440" spans="1:2" x14ac:dyDescent="0.3">
      <c r="A3440">
        <v>123.76</v>
      </c>
      <c r="B3440">
        <v>2.5299999999999998</v>
      </c>
    </row>
    <row r="3441" spans="1:2" x14ac:dyDescent="0.3">
      <c r="A3441">
        <v>123.78</v>
      </c>
      <c r="B3441">
        <v>2.57</v>
      </c>
    </row>
    <row r="3442" spans="1:2" x14ac:dyDescent="0.3">
      <c r="A3442">
        <v>123.8</v>
      </c>
      <c r="B3442">
        <v>2.57</v>
      </c>
    </row>
    <row r="3443" spans="1:2" x14ac:dyDescent="0.3">
      <c r="A3443">
        <v>123.82</v>
      </c>
      <c r="B3443">
        <v>2.6</v>
      </c>
    </row>
    <row r="3444" spans="1:2" x14ac:dyDescent="0.3">
      <c r="A3444">
        <v>123.84</v>
      </c>
      <c r="B3444">
        <v>2.61</v>
      </c>
    </row>
    <row r="3445" spans="1:2" x14ac:dyDescent="0.3">
      <c r="A3445">
        <v>123.86</v>
      </c>
      <c r="B3445">
        <v>2.61</v>
      </c>
    </row>
    <row r="3446" spans="1:2" x14ac:dyDescent="0.3">
      <c r="A3446">
        <v>123.88</v>
      </c>
      <c r="B3446">
        <v>2.63</v>
      </c>
    </row>
    <row r="3447" spans="1:2" x14ac:dyDescent="0.3">
      <c r="A3447">
        <v>123.9</v>
      </c>
      <c r="B3447">
        <v>2.62</v>
      </c>
    </row>
    <row r="3448" spans="1:2" x14ac:dyDescent="0.3">
      <c r="A3448">
        <v>123.92</v>
      </c>
      <c r="B3448">
        <v>2.61</v>
      </c>
    </row>
    <row r="3449" spans="1:2" x14ac:dyDescent="0.3">
      <c r="A3449">
        <v>123.94</v>
      </c>
      <c r="B3449">
        <v>2.61</v>
      </c>
    </row>
    <row r="3450" spans="1:2" x14ac:dyDescent="0.3">
      <c r="A3450">
        <v>123.96</v>
      </c>
      <c r="B3450">
        <v>2.59</v>
      </c>
    </row>
    <row r="3451" spans="1:2" x14ac:dyDescent="0.3">
      <c r="A3451">
        <v>123.98</v>
      </c>
      <c r="B3451">
        <v>2.59</v>
      </c>
    </row>
    <row r="3452" spans="1:2" x14ac:dyDescent="0.3">
      <c r="A3452">
        <v>124</v>
      </c>
      <c r="B3452">
        <v>2.59</v>
      </c>
    </row>
    <row r="3453" spans="1:2" x14ac:dyDescent="0.3">
      <c r="A3453">
        <v>124.02</v>
      </c>
      <c r="B3453">
        <v>2.57</v>
      </c>
    </row>
    <row r="3454" spans="1:2" x14ac:dyDescent="0.3">
      <c r="A3454">
        <v>124.04</v>
      </c>
      <c r="B3454">
        <v>2.57</v>
      </c>
    </row>
    <row r="3455" spans="1:2" x14ac:dyDescent="0.3">
      <c r="A3455">
        <v>124.06</v>
      </c>
      <c r="B3455">
        <v>2.58</v>
      </c>
    </row>
    <row r="3456" spans="1:2" x14ac:dyDescent="0.3">
      <c r="A3456">
        <v>124.08</v>
      </c>
      <c r="B3456">
        <v>2.59</v>
      </c>
    </row>
    <row r="3457" spans="1:2" x14ac:dyDescent="0.3">
      <c r="A3457">
        <v>124.1</v>
      </c>
      <c r="B3457">
        <v>2.59</v>
      </c>
    </row>
    <row r="3458" spans="1:2" x14ac:dyDescent="0.3">
      <c r="A3458">
        <v>124.12</v>
      </c>
      <c r="B3458">
        <v>2.6</v>
      </c>
    </row>
    <row r="3459" spans="1:2" x14ac:dyDescent="0.3">
      <c r="A3459">
        <v>124.14</v>
      </c>
      <c r="B3459">
        <v>2.61</v>
      </c>
    </row>
    <row r="3460" spans="1:2" x14ac:dyDescent="0.3">
      <c r="A3460">
        <v>124.16</v>
      </c>
      <c r="B3460">
        <v>2.6</v>
      </c>
    </row>
    <row r="3461" spans="1:2" x14ac:dyDescent="0.3">
      <c r="A3461">
        <v>124.18</v>
      </c>
      <c r="B3461">
        <v>2.62</v>
      </c>
    </row>
    <row r="3462" spans="1:2" x14ac:dyDescent="0.3">
      <c r="A3462">
        <v>124.2</v>
      </c>
      <c r="B3462">
        <v>2.62</v>
      </c>
    </row>
    <row r="3463" spans="1:2" x14ac:dyDescent="0.3">
      <c r="A3463">
        <v>124.22</v>
      </c>
      <c r="B3463">
        <v>2.61</v>
      </c>
    </row>
    <row r="3464" spans="1:2" x14ac:dyDescent="0.3">
      <c r="A3464">
        <v>124.24</v>
      </c>
      <c r="B3464">
        <v>2.64</v>
      </c>
    </row>
    <row r="3465" spans="1:2" x14ac:dyDescent="0.3">
      <c r="A3465">
        <v>124.26</v>
      </c>
      <c r="B3465">
        <v>2.64</v>
      </c>
    </row>
    <row r="3466" spans="1:2" x14ac:dyDescent="0.3">
      <c r="A3466">
        <v>124.28</v>
      </c>
      <c r="B3466">
        <v>2.65</v>
      </c>
    </row>
    <row r="3467" spans="1:2" x14ac:dyDescent="0.3">
      <c r="A3467">
        <v>124.3</v>
      </c>
      <c r="B3467">
        <v>2.68</v>
      </c>
    </row>
    <row r="3468" spans="1:2" x14ac:dyDescent="0.3">
      <c r="A3468">
        <v>124.32</v>
      </c>
      <c r="B3468">
        <v>2.68</v>
      </c>
    </row>
    <row r="3469" spans="1:2" x14ac:dyDescent="0.3">
      <c r="A3469">
        <v>124.34</v>
      </c>
      <c r="B3469">
        <v>2.68</v>
      </c>
    </row>
    <row r="3470" spans="1:2" x14ac:dyDescent="0.3">
      <c r="A3470">
        <v>124.36</v>
      </c>
      <c r="B3470">
        <v>2.68</v>
      </c>
    </row>
    <row r="3471" spans="1:2" x14ac:dyDescent="0.3">
      <c r="A3471">
        <v>124.38</v>
      </c>
      <c r="B3471">
        <v>2.68</v>
      </c>
    </row>
    <row r="3472" spans="1:2" x14ac:dyDescent="0.3">
      <c r="A3472">
        <v>124.4</v>
      </c>
      <c r="B3472">
        <v>2.65</v>
      </c>
    </row>
    <row r="3473" spans="1:2" x14ac:dyDescent="0.3">
      <c r="A3473">
        <v>124.42</v>
      </c>
      <c r="B3473">
        <v>2.63</v>
      </c>
    </row>
    <row r="3474" spans="1:2" x14ac:dyDescent="0.3">
      <c r="A3474">
        <v>124.44</v>
      </c>
      <c r="B3474">
        <v>2.62</v>
      </c>
    </row>
    <row r="3475" spans="1:2" x14ac:dyDescent="0.3">
      <c r="A3475">
        <v>124.46</v>
      </c>
      <c r="B3475">
        <v>2.58</v>
      </c>
    </row>
    <row r="3476" spans="1:2" x14ac:dyDescent="0.3">
      <c r="A3476">
        <v>124.48</v>
      </c>
      <c r="B3476">
        <v>2.57</v>
      </c>
    </row>
    <row r="3477" spans="1:2" x14ac:dyDescent="0.3">
      <c r="A3477">
        <v>124.5</v>
      </c>
      <c r="B3477">
        <v>2.56</v>
      </c>
    </row>
    <row r="3478" spans="1:2" x14ac:dyDescent="0.3">
      <c r="A3478">
        <v>124.52</v>
      </c>
      <c r="B3478">
        <v>2.5299999999999998</v>
      </c>
    </row>
    <row r="3479" spans="1:2" x14ac:dyDescent="0.3">
      <c r="A3479">
        <v>124.54</v>
      </c>
      <c r="B3479">
        <v>2.5099999999999998</v>
      </c>
    </row>
    <row r="3480" spans="1:2" x14ac:dyDescent="0.3">
      <c r="A3480">
        <v>124.56</v>
      </c>
      <c r="B3480">
        <v>2.5099999999999998</v>
      </c>
    </row>
    <row r="3481" spans="1:2" x14ac:dyDescent="0.3">
      <c r="A3481">
        <v>124.58</v>
      </c>
      <c r="B3481">
        <v>2.4900000000000002</v>
      </c>
    </row>
    <row r="3482" spans="1:2" x14ac:dyDescent="0.3">
      <c r="A3482">
        <v>124.6</v>
      </c>
      <c r="B3482">
        <v>2.4900000000000002</v>
      </c>
    </row>
    <row r="3483" spans="1:2" x14ac:dyDescent="0.3">
      <c r="A3483">
        <v>124.62</v>
      </c>
      <c r="B3483">
        <v>2.5</v>
      </c>
    </row>
    <row r="3484" spans="1:2" x14ac:dyDescent="0.3">
      <c r="A3484">
        <v>124.64</v>
      </c>
      <c r="B3484">
        <v>2.4700000000000002</v>
      </c>
    </row>
    <row r="3485" spans="1:2" x14ac:dyDescent="0.3">
      <c r="A3485">
        <v>124.66</v>
      </c>
      <c r="B3485">
        <v>2.4700000000000002</v>
      </c>
    </row>
    <row r="3486" spans="1:2" x14ac:dyDescent="0.3">
      <c r="A3486">
        <v>124.68</v>
      </c>
      <c r="B3486">
        <v>2.4500000000000002</v>
      </c>
    </row>
    <row r="3487" spans="1:2" x14ac:dyDescent="0.3">
      <c r="A3487">
        <v>124.7</v>
      </c>
      <c r="B3487">
        <v>2.42</v>
      </c>
    </row>
    <row r="3488" spans="1:2" x14ac:dyDescent="0.3">
      <c r="A3488">
        <v>124.72</v>
      </c>
      <c r="B3488">
        <v>2.42</v>
      </c>
    </row>
    <row r="3489" spans="1:2" x14ac:dyDescent="0.3">
      <c r="A3489">
        <v>124.74</v>
      </c>
      <c r="B3489">
        <v>2.4</v>
      </c>
    </row>
    <row r="3490" spans="1:2" x14ac:dyDescent="0.3">
      <c r="A3490">
        <v>124.76</v>
      </c>
      <c r="B3490">
        <v>2.39</v>
      </c>
    </row>
    <row r="3491" spans="1:2" x14ac:dyDescent="0.3">
      <c r="A3491">
        <v>124.78</v>
      </c>
      <c r="B3491">
        <v>2.41</v>
      </c>
    </row>
    <row r="3492" spans="1:2" x14ac:dyDescent="0.3">
      <c r="A3492">
        <v>124.8</v>
      </c>
      <c r="B3492">
        <v>2.42</v>
      </c>
    </row>
    <row r="3493" spans="1:2" x14ac:dyDescent="0.3">
      <c r="A3493">
        <v>124.82</v>
      </c>
      <c r="B3493">
        <v>2.4300000000000002</v>
      </c>
    </row>
    <row r="3494" spans="1:2" x14ac:dyDescent="0.3">
      <c r="A3494">
        <v>124.84</v>
      </c>
      <c r="B3494">
        <v>2.44</v>
      </c>
    </row>
    <row r="3495" spans="1:2" x14ac:dyDescent="0.3">
      <c r="A3495">
        <v>124.86</v>
      </c>
      <c r="B3495">
        <v>2.4500000000000002</v>
      </c>
    </row>
    <row r="3496" spans="1:2" x14ac:dyDescent="0.3">
      <c r="A3496">
        <v>124.88</v>
      </c>
      <c r="B3496">
        <v>2.46</v>
      </c>
    </row>
    <row r="3497" spans="1:2" x14ac:dyDescent="0.3">
      <c r="A3497">
        <v>124.9</v>
      </c>
      <c r="B3497">
        <v>2.4500000000000002</v>
      </c>
    </row>
    <row r="3498" spans="1:2" x14ac:dyDescent="0.3">
      <c r="A3498">
        <v>124.92</v>
      </c>
      <c r="B3498">
        <v>2.46</v>
      </c>
    </row>
    <row r="3499" spans="1:2" x14ac:dyDescent="0.3">
      <c r="A3499">
        <v>124.94</v>
      </c>
      <c r="B3499">
        <v>2.4700000000000002</v>
      </c>
    </row>
    <row r="3500" spans="1:2" x14ac:dyDescent="0.3">
      <c r="A3500">
        <v>124.96</v>
      </c>
      <c r="B3500">
        <v>2.46</v>
      </c>
    </row>
    <row r="3501" spans="1:2" x14ac:dyDescent="0.3">
      <c r="A3501">
        <v>124.98</v>
      </c>
      <c r="B3501">
        <v>2.46</v>
      </c>
    </row>
    <row r="3502" spans="1:2" x14ac:dyDescent="0.3">
      <c r="A3502">
        <v>125</v>
      </c>
      <c r="B3502">
        <v>2.4700000000000002</v>
      </c>
    </row>
    <row r="3503" spans="1:2" x14ac:dyDescent="0.3">
      <c r="A3503">
        <v>125.02</v>
      </c>
      <c r="B3503">
        <v>2.48</v>
      </c>
    </row>
    <row r="3504" spans="1:2" x14ac:dyDescent="0.3">
      <c r="A3504">
        <v>125.04</v>
      </c>
      <c r="B3504">
        <v>2.4900000000000002</v>
      </c>
    </row>
    <row r="3505" spans="1:2" x14ac:dyDescent="0.3">
      <c r="A3505">
        <v>125.06</v>
      </c>
      <c r="B3505">
        <v>2.5099999999999998</v>
      </c>
    </row>
    <row r="3506" spans="1:2" x14ac:dyDescent="0.3">
      <c r="A3506">
        <v>125.08</v>
      </c>
      <c r="B3506">
        <v>2.5299999999999998</v>
      </c>
    </row>
    <row r="3507" spans="1:2" x14ac:dyDescent="0.3">
      <c r="A3507">
        <v>125.1</v>
      </c>
      <c r="B3507">
        <v>2.54</v>
      </c>
    </row>
    <row r="3508" spans="1:2" x14ac:dyDescent="0.3">
      <c r="A3508">
        <v>125.12</v>
      </c>
      <c r="B3508">
        <v>2.5499999999999998</v>
      </c>
    </row>
    <row r="3509" spans="1:2" x14ac:dyDescent="0.3">
      <c r="A3509">
        <v>125.14</v>
      </c>
      <c r="B3509">
        <v>2.5499999999999998</v>
      </c>
    </row>
    <row r="3510" spans="1:2" x14ac:dyDescent="0.3">
      <c r="A3510">
        <v>125.16</v>
      </c>
      <c r="B3510">
        <v>2.54</v>
      </c>
    </row>
    <row r="3511" spans="1:2" x14ac:dyDescent="0.3">
      <c r="A3511">
        <v>125.18</v>
      </c>
      <c r="B3511">
        <v>2.5299999999999998</v>
      </c>
    </row>
    <row r="3512" spans="1:2" x14ac:dyDescent="0.3">
      <c r="A3512">
        <v>125.2</v>
      </c>
      <c r="B3512">
        <v>2.54</v>
      </c>
    </row>
    <row r="3513" spans="1:2" x14ac:dyDescent="0.3">
      <c r="A3513">
        <v>125.22</v>
      </c>
      <c r="B3513">
        <v>2.54</v>
      </c>
    </row>
    <row r="3514" spans="1:2" x14ac:dyDescent="0.3">
      <c r="A3514">
        <v>125.24</v>
      </c>
      <c r="B3514">
        <v>2.54</v>
      </c>
    </row>
    <row r="3515" spans="1:2" x14ac:dyDescent="0.3">
      <c r="A3515">
        <v>125.26</v>
      </c>
      <c r="B3515">
        <v>2.5499999999999998</v>
      </c>
    </row>
    <row r="3516" spans="1:2" x14ac:dyDescent="0.3">
      <c r="A3516">
        <v>125.28</v>
      </c>
      <c r="B3516">
        <v>2.57</v>
      </c>
    </row>
    <row r="3517" spans="1:2" x14ac:dyDescent="0.3">
      <c r="A3517">
        <v>125.3</v>
      </c>
      <c r="B3517">
        <v>2.59</v>
      </c>
    </row>
    <row r="3518" spans="1:2" x14ac:dyDescent="0.3">
      <c r="A3518">
        <v>125.32</v>
      </c>
      <c r="B3518">
        <v>2.59</v>
      </c>
    </row>
    <row r="3519" spans="1:2" x14ac:dyDescent="0.3">
      <c r="A3519">
        <v>125.34</v>
      </c>
      <c r="B3519">
        <v>2.63</v>
      </c>
    </row>
    <row r="3520" spans="1:2" x14ac:dyDescent="0.3">
      <c r="A3520">
        <v>125.36</v>
      </c>
      <c r="B3520">
        <v>2.62</v>
      </c>
    </row>
    <row r="3521" spans="1:2" x14ac:dyDescent="0.3">
      <c r="A3521">
        <v>125.38</v>
      </c>
      <c r="B3521">
        <v>2.61</v>
      </c>
    </row>
    <row r="3522" spans="1:2" x14ac:dyDescent="0.3">
      <c r="A3522">
        <v>125.4</v>
      </c>
      <c r="B3522">
        <v>2.65</v>
      </c>
    </row>
    <row r="3523" spans="1:2" x14ac:dyDescent="0.3">
      <c r="A3523">
        <v>125.42</v>
      </c>
      <c r="B3523">
        <v>2.64</v>
      </c>
    </row>
    <row r="3524" spans="1:2" x14ac:dyDescent="0.3">
      <c r="A3524">
        <v>125.44</v>
      </c>
      <c r="B3524">
        <v>2.66</v>
      </c>
    </row>
    <row r="3525" spans="1:2" x14ac:dyDescent="0.3">
      <c r="A3525">
        <v>125.46</v>
      </c>
      <c r="B3525">
        <v>2.68</v>
      </c>
    </row>
    <row r="3526" spans="1:2" x14ac:dyDescent="0.3">
      <c r="A3526">
        <v>125.48</v>
      </c>
      <c r="B3526">
        <v>2.67</v>
      </c>
    </row>
    <row r="3527" spans="1:2" x14ac:dyDescent="0.3">
      <c r="A3527">
        <v>125.5</v>
      </c>
      <c r="B3527">
        <v>2.68</v>
      </c>
    </row>
    <row r="3528" spans="1:2" x14ac:dyDescent="0.3">
      <c r="A3528">
        <v>125.52</v>
      </c>
      <c r="B3528">
        <v>2.65</v>
      </c>
    </row>
    <row r="3529" spans="1:2" x14ac:dyDescent="0.3">
      <c r="A3529">
        <v>125.54</v>
      </c>
      <c r="B3529">
        <v>2.61</v>
      </c>
    </row>
    <row r="3530" spans="1:2" x14ac:dyDescent="0.3">
      <c r="A3530">
        <v>125.56</v>
      </c>
      <c r="B3530">
        <v>2.59</v>
      </c>
    </row>
    <row r="3531" spans="1:2" x14ac:dyDescent="0.3">
      <c r="A3531">
        <v>125.58</v>
      </c>
      <c r="B3531">
        <v>2.5499999999999998</v>
      </c>
    </row>
    <row r="3532" spans="1:2" x14ac:dyDescent="0.3">
      <c r="A3532">
        <v>125.6</v>
      </c>
      <c r="B3532">
        <v>2.54</v>
      </c>
    </row>
    <row r="3533" spans="1:2" x14ac:dyDescent="0.3">
      <c r="A3533">
        <v>125.62</v>
      </c>
      <c r="B3533">
        <v>2.57</v>
      </c>
    </row>
    <row r="3534" spans="1:2" x14ac:dyDescent="0.3">
      <c r="A3534">
        <v>125.64</v>
      </c>
      <c r="B3534">
        <v>2.56</v>
      </c>
    </row>
    <row r="3535" spans="1:2" x14ac:dyDescent="0.3">
      <c r="A3535">
        <v>125.66</v>
      </c>
      <c r="B3535">
        <v>2.59</v>
      </c>
    </row>
    <row r="3536" spans="1:2" x14ac:dyDescent="0.3">
      <c r="A3536">
        <v>125.68</v>
      </c>
      <c r="B3536">
        <v>2.64</v>
      </c>
    </row>
    <row r="3537" spans="1:2" x14ac:dyDescent="0.3">
      <c r="A3537">
        <v>125.7</v>
      </c>
      <c r="B3537">
        <v>2.64</v>
      </c>
    </row>
    <row r="3538" spans="1:2" x14ac:dyDescent="0.3">
      <c r="A3538">
        <v>125.72</v>
      </c>
      <c r="B3538">
        <v>2.65</v>
      </c>
    </row>
    <row r="3539" spans="1:2" x14ac:dyDescent="0.3">
      <c r="A3539">
        <v>125.74</v>
      </c>
      <c r="B3539">
        <v>2.66</v>
      </c>
    </row>
    <row r="3540" spans="1:2" x14ac:dyDescent="0.3">
      <c r="A3540">
        <v>125.76</v>
      </c>
      <c r="B3540">
        <v>2.64</v>
      </c>
    </row>
    <row r="3541" spans="1:2" x14ac:dyDescent="0.3">
      <c r="A3541">
        <v>125.78</v>
      </c>
      <c r="B3541">
        <v>2.62</v>
      </c>
    </row>
    <row r="3542" spans="1:2" x14ac:dyDescent="0.3">
      <c r="A3542">
        <v>125.8</v>
      </c>
      <c r="B3542">
        <v>2.6</v>
      </c>
    </row>
    <row r="3543" spans="1:2" x14ac:dyDescent="0.3">
      <c r="A3543">
        <v>125.82</v>
      </c>
      <c r="B3543">
        <v>2.57</v>
      </c>
    </row>
    <row r="3544" spans="1:2" x14ac:dyDescent="0.3">
      <c r="A3544">
        <v>125.84</v>
      </c>
      <c r="B3544">
        <v>2.54</v>
      </c>
    </row>
    <row r="3545" spans="1:2" x14ac:dyDescent="0.3">
      <c r="A3545">
        <v>125.86</v>
      </c>
      <c r="B3545">
        <v>2.5299999999999998</v>
      </c>
    </row>
    <row r="3546" spans="1:2" x14ac:dyDescent="0.3">
      <c r="A3546">
        <v>125.88</v>
      </c>
      <c r="B3546">
        <v>2.5299999999999998</v>
      </c>
    </row>
    <row r="3547" spans="1:2" x14ac:dyDescent="0.3">
      <c r="A3547">
        <v>125.9</v>
      </c>
      <c r="B3547">
        <v>2.5099999999999998</v>
      </c>
    </row>
    <row r="3548" spans="1:2" x14ac:dyDescent="0.3">
      <c r="A3548">
        <v>125.92</v>
      </c>
      <c r="B3548">
        <v>2.5299999999999998</v>
      </c>
    </row>
    <row r="3549" spans="1:2" x14ac:dyDescent="0.3">
      <c r="A3549">
        <v>125.94</v>
      </c>
      <c r="B3549">
        <v>2.54</v>
      </c>
    </row>
    <row r="3550" spans="1:2" x14ac:dyDescent="0.3">
      <c r="A3550">
        <v>125.96</v>
      </c>
      <c r="B3550">
        <v>2.5499999999999998</v>
      </c>
    </row>
    <row r="3551" spans="1:2" x14ac:dyDescent="0.3">
      <c r="A3551">
        <v>125.98</v>
      </c>
      <c r="B3551">
        <v>2.58</v>
      </c>
    </row>
    <row r="3552" spans="1:2" x14ac:dyDescent="0.3">
      <c r="A3552">
        <v>126</v>
      </c>
      <c r="B3552">
        <v>2.57</v>
      </c>
    </row>
    <row r="3553" spans="1:2" x14ac:dyDescent="0.3">
      <c r="A3553">
        <v>126.02</v>
      </c>
      <c r="B3553">
        <v>2.57</v>
      </c>
    </row>
    <row r="3554" spans="1:2" x14ac:dyDescent="0.3">
      <c r="A3554">
        <v>126.04</v>
      </c>
      <c r="B3554">
        <v>2.57</v>
      </c>
    </row>
    <row r="3555" spans="1:2" x14ac:dyDescent="0.3">
      <c r="A3555">
        <v>126.06</v>
      </c>
      <c r="B3555">
        <v>2.5499999999999998</v>
      </c>
    </row>
    <row r="3556" spans="1:2" x14ac:dyDescent="0.3">
      <c r="A3556">
        <v>126.08</v>
      </c>
      <c r="B3556">
        <v>2.54</v>
      </c>
    </row>
    <row r="3557" spans="1:2" x14ac:dyDescent="0.3">
      <c r="A3557">
        <v>126.1</v>
      </c>
      <c r="B3557">
        <v>2.5099999999999998</v>
      </c>
    </row>
    <row r="3558" spans="1:2" x14ac:dyDescent="0.3">
      <c r="A3558">
        <v>126.12</v>
      </c>
      <c r="B3558">
        <v>2.5</v>
      </c>
    </row>
    <row r="3559" spans="1:2" x14ac:dyDescent="0.3">
      <c r="A3559">
        <v>126.14</v>
      </c>
      <c r="B3559">
        <v>2.4900000000000002</v>
      </c>
    </row>
    <row r="3560" spans="1:2" x14ac:dyDescent="0.3">
      <c r="A3560">
        <v>126.16</v>
      </c>
      <c r="B3560">
        <v>2.46</v>
      </c>
    </row>
    <row r="3561" spans="1:2" x14ac:dyDescent="0.3">
      <c r="A3561">
        <v>126.18</v>
      </c>
      <c r="B3561">
        <v>2.4500000000000002</v>
      </c>
    </row>
    <row r="3562" spans="1:2" x14ac:dyDescent="0.3">
      <c r="A3562">
        <v>126.2</v>
      </c>
      <c r="B3562">
        <v>2.4300000000000002</v>
      </c>
    </row>
    <row r="3563" spans="1:2" x14ac:dyDescent="0.3">
      <c r="A3563">
        <v>126.22</v>
      </c>
      <c r="B3563">
        <v>2.41</v>
      </c>
    </row>
    <row r="3564" spans="1:2" x14ac:dyDescent="0.3">
      <c r="A3564">
        <v>126.24</v>
      </c>
      <c r="B3564">
        <v>2.41</v>
      </c>
    </row>
    <row r="3565" spans="1:2" x14ac:dyDescent="0.3">
      <c r="A3565">
        <v>126.26</v>
      </c>
      <c r="B3565">
        <v>2.41</v>
      </c>
    </row>
    <row r="3566" spans="1:2" x14ac:dyDescent="0.3">
      <c r="A3566">
        <v>126.28</v>
      </c>
      <c r="B3566">
        <v>2.41</v>
      </c>
    </row>
    <row r="3567" spans="1:2" x14ac:dyDescent="0.3">
      <c r="A3567">
        <v>126.3</v>
      </c>
      <c r="B3567">
        <v>2.42</v>
      </c>
    </row>
    <row r="3568" spans="1:2" x14ac:dyDescent="0.3">
      <c r="A3568">
        <v>126.32</v>
      </c>
      <c r="B3568">
        <v>2.42</v>
      </c>
    </row>
    <row r="3569" spans="1:2" x14ac:dyDescent="0.3">
      <c r="A3569">
        <v>126.34</v>
      </c>
      <c r="B3569">
        <v>2.4</v>
      </c>
    </row>
    <row r="3570" spans="1:2" x14ac:dyDescent="0.3">
      <c r="A3570">
        <v>126.36</v>
      </c>
      <c r="B3570">
        <v>2.38</v>
      </c>
    </row>
    <row r="3571" spans="1:2" x14ac:dyDescent="0.3">
      <c r="A3571">
        <v>126.38</v>
      </c>
      <c r="B3571">
        <v>2.35</v>
      </c>
    </row>
    <row r="3572" spans="1:2" x14ac:dyDescent="0.3">
      <c r="A3572">
        <v>126.4</v>
      </c>
      <c r="B3572">
        <v>2.31</v>
      </c>
    </row>
    <row r="3573" spans="1:2" x14ac:dyDescent="0.3">
      <c r="A3573">
        <v>126.42</v>
      </c>
      <c r="B3573">
        <v>2.2799999999999998</v>
      </c>
    </row>
    <row r="3574" spans="1:2" x14ac:dyDescent="0.3">
      <c r="A3574">
        <v>126.44</v>
      </c>
      <c r="B3574">
        <v>2.23</v>
      </c>
    </row>
    <row r="3575" spans="1:2" x14ac:dyDescent="0.3">
      <c r="A3575">
        <v>126.46</v>
      </c>
      <c r="B3575">
        <v>2.2000000000000002</v>
      </c>
    </row>
    <row r="3576" spans="1:2" x14ac:dyDescent="0.3">
      <c r="A3576">
        <v>126.48</v>
      </c>
      <c r="B3576">
        <v>2.19</v>
      </c>
    </row>
    <row r="3577" spans="1:2" x14ac:dyDescent="0.3">
      <c r="A3577">
        <v>126.5</v>
      </c>
      <c r="B3577">
        <v>2.1800000000000002</v>
      </c>
    </row>
    <row r="3578" spans="1:2" x14ac:dyDescent="0.3">
      <c r="A3578">
        <v>126.52</v>
      </c>
      <c r="B3578">
        <v>2.19</v>
      </c>
    </row>
    <row r="3579" spans="1:2" x14ac:dyDescent="0.3">
      <c r="A3579">
        <v>126.54</v>
      </c>
      <c r="B3579">
        <v>2.21</v>
      </c>
    </row>
    <row r="3580" spans="1:2" x14ac:dyDescent="0.3">
      <c r="A3580">
        <v>126.56</v>
      </c>
      <c r="B3580">
        <v>2.2200000000000002</v>
      </c>
    </row>
    <row r="3581" spans="1:2" x14ac:dyDescent="0.3">
      <c r="A3581">
        <v>126.58</v>
      </c>
      <c r="B3581">
        <v>2.25</v>
      </c>
    </row>
    <row r="3582" spans="1:2" x14ac:dyDescent="0.3">
      <c r="A3582">
        <v>126.6</v>
      </c>
      <c r="B3582">
        <v>2.2799999999999998</v>
      </c>
    </row>
    <row r="3583" spans="1:2" x14ac:dyDescent="0.3">
      <c r="A3583">
        <v>126.62</v>
      </c>
      <c r="B3583">
        <v>2.2799999999999998</v>
      </c>
    </row>
    <row r="3584" spans="1:2" x14ac:dyDescent="0.3">
      <c r="A3584">
        <v>126.64</v>
      </c>
      <c r="B3584">
        <v>2.2999999999999998</v>
      </c>
    </row>
    <row r="3585" spans="1:2" x14ac:dyDescent="0.3">
      <c r="A3585">
        <v>126.66</v>
      </c>
      <c r="B3585">
        <v>2.2999999999999998</v>
      </c>
    </row>
    <row r="3586" spans="1:2" x14ac:dyDescent="0.3">
      <c r="A3586">
        <v>126.68</v>
      </c>
      <c r="B3586">
        <v>2.27</v>
      </c>
    </row>
    <row r="3587" spans="1:2" x14ac:dyDescent="0.3">
      <c r="A3587">
        <v>126.7</v>
      </c>
      <c r="B3587">
        <v>2.27</v>
      </c>
    </row>
    <row r="3588" spans="1:2" x14ac:dyDescent="0.3">
      <c r="A3588">
        <v>126.72</v>
      </c>
      <c r="B3588">
        <v>2.23</v>
      </c>
    </row>
    <row r="3589" spans="1:2" x14ac:dyDescent="0.3">
      <c r="A3589">
        <v>126.74</v>
      </c>
      <c r="B3589">
        <v>2.21</v>
      </c>
    </row>
    <row r="3590" spans="1:2" x14ac:dyDescent="0.3">
      <c r="A3590">
        <v>126.76</v>
      </c>
      <c r="B3590">
        <v>2.1800000000000002</v>
      </c>
    </row>
    <row r="3591" spans="1:2" x14ac:dyDescent="0.3">
      <c r="A3591">
        <v>126.78</v>
      </c>
      <c r="B3591">
        <v>2.16</v>
      </c>
    </row>
    <row r="3592" spans="1:2" x14ac:dyDescent="0.3">
      <c r="A3592">
        <v>126.8</v>
      </c>
      <c r="B3592">
        <v>2.15</v>
      </c>
    </row>
    <row r="3593" spans="1:2" x14ac:dyDescent="0.3">
      <c r="A3593">
        <v>126.82</v>
      </c>
      <c r="B3593">
        <v>2.14</v>
      </c>
    </row>
    <row r="3594" spans="1:2" x14ac:dyDescent="0.3">
      <c r="A3594">
        <v>126.84</v>
      </c>
      <c r="B3594">
        <v>2.16</v>
      </c>
    </row>
    <row r="3595" spans="1:2" x14ac:dyDescent="0.3">
      <c r="A3595">
        <v>126.86</v>
      </c>
      <c r="B3595">
        <v>2.17</v>
      </c>
    </row>
    <row r="3596" spans="1:2" x14ac:dyDescent="0.3">
      <c r="A3596">
        <v>126.88</v>
      </c>
      <c r="B3596">
        <v>2.2000000000000002</v>
      </c>
    </row>
    <row r="3597" spans="1:2" x14ac:dyDescent="0.3">
      <c r="A3597">
        <v>126.9</v>
      </c>
      <c r="B3597">
        <v>2.23</v>
      </c>
    </row>
    <row r="3598" spans="1:2" x14ac:dyDescent="0.3">
      <c r="A3598">
        <v>126.92</v>
      </c>
      <c r="B3598">
        <v>2.2599999999999998</v>
      </c>
    </row>
    <row r="3599" spans="1:2" x14ac:dyDescent="0.3">
      <c r="A3599">
        <v>126.94</v>
      </c>
      <c r="B3599">
        <v>2.29</v>
      </c>
    </row>
    <row r="3600" spans="1:2" x14ac:dyDescent="0.3">
      <c r="A3600">
        <v>126.96</v>
      </c>
      <c r="B3600">
        <v>2.31</v>
      </c>
    </row>
    <row r="3601" spans="1:2" x14ac:dyDescent="0.3">
      <c r="A3601">
        <v>126.98</v>
      </c>
      <c r="B3601">
        <v>2.33</v>
      </c>
    </row>
    <row r="3602" spans="1:2" x14ac:dyDescent="0.3">
      <c r="A3602">
        <v>127</v>
      </c>
      <c r="B3602">
        <v>2.33</v>
      </c>
    </row>
    <row r="3603" spans="1:2" x14ac:dyDescent="0.3">
      <c r="A3603">
        <v>127.02</v>
      </c>
      <c r="B3603">
        <v>2.33</v>
      </c>
    </row>
    <row r="3604" spans="1:2" x14ac:dyDescent="0.3">
      <c r="A3604">
        <v>127.04</v>
      </c>
      <c r="B3604">
        <v>2.33</v>
      </c>
    </row>
    <row r="3605" spans="1:2" x14ac:dyDescent="0.3">
      <c r="A3605">
        <v>127.06</v>
      </c>
      <c r="B3605">
        <v>2.3199999999999998</v>
      </c>
    </row>
    <row r="3606" spans="1:2" x14ac:dyDescent="0.3">
      <c r="A3606">
        <v>127.08</v>
      </c>
      <c r="B3606">
        <v>2.3199999999999998</v>
      </c>
    </row>
    <row r="3607" spans="1:2" x14ac:dyDescent="0.3">
      <c r="A3607">
        <v>127.1</v>
      </c>
      <c r="B3607">
        <v>2.35</v>
      </c>
    </row>
    <row r="3608" spans="1:2" x14ac:dyDescent="0.3">
      <c r="A3608">
        <v>127.12</v>
      </c>
      <c r="B3608">
        <v>2.39</v>
      </c>
    </row>
    <row r="3609" spans="1:2" x14ac:dyDescent="0.3">
      <c r="A3609">
        <v>127.14</v>
      </c>
      <c r="B3609">
        <v>2.4300000000000002</v>
      </c>
    </row>
    <row r="3610" spans="1:2" x14ac:dyDescent="0.3">
      <c r="A3610">
        <v>127.16</v>
      </c>
      <c r="B3610">
        <v>2.4900000000000002</v>
      </c>
    </row>
    <row r="3611" spans="1:2" x14ac:dyDescent="0.3">
      <c r="A3611">
        <v>127.18</v>
      </c>
      <c r="B3611">
        <v>2.5099999999999998</v>
      </c>
    </row>
    <row r="3612" spans="1:2" x14ac:dyDescent="0.3">
      <c r="A3612">
        <v>127.2</v>
      </c>
      <c r="B3612">
        <v>2.5299999999999998</v>
      </c>
    </row>
    <row r="3613" spans="1:2" x14ac:dyDescent="0.3">
      <c r="A3613">
        <v>127.22</v>
      </c>
      <c r="B3613">
        <v>2.5499999999999998</v>
      </c>
    </row>
    <row r="3614" spans="1:2" x14ac:dyDescent="0.3">
      <c r="A3614">
        <v>127.24</v>
      </c>
      <c r="B3614">
        <v>2.5299999999999998</v>
      </c>
    </row>
    <row r="3615" spans="1:2" x14ac:dyDescent="0.3">
      <c r="A3615">
        <v>127.26</v>
      </c>
      <c r="B3615">
        <v>2.54</v>
      </c>
    </row>
    <row r="3616" spans="1:2" x14ac:dyDescent="0.3">
      <c r="A3616">
        <v>127.28</v>
      </c>
      <c r="B3616">
        <v>2.5299999999999998</v>
      </c>
    </row>
    <row r="3617" spans="1:2" x14ac:dyDescent="0.3">
      <c r="A3617">
        <v>127.3</v>
      </c>
      <c r="B3617">
        <v>2.52</v>
      </c>
    </row>
    <row r="3618" spans="1:2" x14ac:dyDescent="0.3">
      <c r="A3618">
        <v>127.32</v>
      </c>
      <c r="B3618">
        <v>2.52</v>
      </c>
    </row>
    <row r="3619" spans="1:2" x14ac:dyDescent="0.3">
      <c r="A3619">
        <v>127.34</v>
      </c>
      <c r="B3619">
        <v>2.52</v>
      </c>
    </row>
    <row r="3620" spans="1:2" x14ac:dyDescent="0.3">
      <c r="A3620">
        <v>127.36</v>
      </c>
      <c r="B3620">
        <v>2.5099999999999998</v>
      </c>
    </row>
    <row r="3621" spans="1:2" x14ac:dyDescent="0.3">
      <c r="A3621">
        <v>127.38</v>
      </c>
      <c r="B3621">
        <v>2.5</v>
      </c>
    </row>
    <row r="3622" spans="1:2" x14ac:dyDescent="0.3">
      <c r="A3622">
        <v>127.4</v>
      </c>
      <c r="B3622">
        <v>2.5099999999999998</v>
      </c>
    </row>
    <row r="3623" spans="1:2" x14ac:dyDescent="0.3">
      <c r="A3623">
        <v>127.42</v>
      </c>
      <c r="B3623">
        <v>2.5</v>
      </c>
    </row>
    <row r="3624" spans="1:2" x14ac:dyDescent="0.3">
      <c r="A3624">
        <v>127.44</v>
      </c>
      <c r="B3624">
        <v>2.5099999999999998</v>
      </c>
    </row>
    <row r="3625" spans="1:2" x14ac:dyDescent="0.3">
      <c r="A3625">
        <v>127.46</v>
      </c>
      <c r="B3625">
        <v>2.5299999999999998</v>
      </c>
    </row>
    <row r="3626" spans="1:2" x14ac:dyDescent="0.3">
      <c r="A3626">
        <v>127.48</v>
      </c>
      <c r="B3626">
        <v>2.52</v>
      </c>
    </row>
    <row r="3627" spans="1:2" x14ac:dyDescent="0.3">
      <c r="A3627">
        <v>127.5</v>
      </c>
      <c r="B3627">
        <v>2.52</v>
      </c>
    </row>
    <row r="3628" spans="1:2" x14ac:dyDescent="0.3">
      <c r="A3628">
        <v>127.52</v>
      </c>
      <c r="B3628">
        <v>2.52</v>
      </c>
    </row>
    <row r="3629" spans="1:2" x14ac:dyDescent="0.3">
      <c r="A3629">
        <v>127.54</v>
      </c>
      <c r="B3629">
        <v>2.52</v>
      </c>
    </row>
    <row r="3630" spans="1:2" x14ac:dyDescent="0.3">
      <c r="A3630">
        <v>127.56</v>
      </c>
      <c r="B3630">
        <v>2.52</v>
      </c>
    </row>
    <row r="3631" spans="1:2" x14ac:dyDescent="0.3">
      <c r="A3631">
        <v>127.58</v>
      </c>
      <c r="B3631">
        <v>2.54</v>
      </c>
    </row>
    <row r="3632" spans="1:2" x14ac:dyDescent="0.3">
      <c r="A3632">
        <v>127.6</v>
      </c>
      <c r="B3632">
        <v>2.5299999999999998</v>
      </c>
    </row>
    <row r="3633" spans="1:2" x14ac:dyDescent="0.3">
      <c r="A3633">
        <v>127.62</v>
      </c>
      <c r="B3633">
        <v>2.5299999999999998</v>
      </c>
    </row>
    <row r="3634" spans="1:2" x14ac:dyDescent="0.3">
      <c r="A3634">
        <v>127.64</v>
      </c>
      <c r="B3634">
        <v>2.5499999999999998</v>
      </c>
    </row>
    <row r="3635" spans="1:2" x14ac:dyDescent="0.3">
      <c r="A3635">
        <v>127.66</v>
      </c>
      <c r="B3635">
        <v>2.54</v>
      </c>
    </row>
    <row r="3636" spans="1:2" x14ac:dyDescent="0.3">
      <c r="A3636">
        <v>127.68</v>
      </c>
      <c r="B3636">
        <v>2.5499999999999998</v>
      </c>
    </row>
    <row r="3637" spans="1:2" x14ac:dyDescent="0.3">
      <c r="A3637">
        <v>127.7</v>
      </c>
      <c r="B3637">
        <v>2.56</v>
      </c>
    </row>
    <row r="3638" spans="1:2" x14ac:dyDescent="0.3">
      <c r="A3638">
        <v>127.72</v>
      </c>
      <c r="B3638">
        <v>2.56</v>
      </c>
    </row>
    <row r="3639" spans="1:2" x14ac:dyDescent="0.3">
      <c r="A3639">
        <v>127.74</v>
      </c>
      <c r="B3639">
        <v>2.57</v>
      </c>
    </row>
    <row r="3640" spans="1:2" x14ac:dyDescent="0.3">
      <c r="A3640">
        <v>127.76</v>
      </c>
      <c r="B3640">
        <v>2.5499999999999998</v>
      </c>
    </row>
    <row r="3641" spans="1:2" x14ac:dyDescent="0.3">
      <c r="A3641">
        <v>127.78</v>
      </c>
      <c r="B3641">
        <v>2.5499999999999998</v>
      </c>
    </row>
    <row r="3642" spans="1:2" x14ac:dyDescent="0.3">
      <c r="A3642">
        <v>127.8</v>
      </c>
      <c r="B3642">
        <v>2.5299999999999998</v>
      </c>
    </row>
    <row r="3643" spans="1:2" x14ac:dyDescent="0.3">
      <c r="A3643">
        <v>127.82</v>
      </c>
      <c r="B3643">
        <v>2.5</v>
      </c>
    </row>
    <row r="3644" spans="1:2" x14ac:dyDescent="0.3">
      <c r="A3644">
        <v>127.84</v>
      </c>
      <c r="B3644">
        <v>2.5099999999999998</v>
      </c>
    </row>
    <row r="3645" spans="1:2" x14ac:dyDescent="0.3">
      <c r="A3645">
        <v>127.86</v>
      </c>
      <c r="B3645">
        <v>2.5</v>
      </c>
    </row>
    <row r="3646" spans="1:2" x14ac:dyDescent="0.3">
      <c r="A3646">
        <v>127.88</v>
      </c>
      <c r="B3646">
        <v>2.5</v>
      </c>
    </row>
    <row r="3647" spans="1:2" x14ac:dyDescent="0.3">
      <c r="A3647">
        <v>127.9</v>
      </c>
      <c r="B3647">
        <v>2.5099999999999998</v>
      </c>
    </row>
    <row r="3648" spans="1:2" x14ac:dyDescent="0.3">
      <c r="A3648">
        <v>127.92</v>
      </c>
      <c r="B3648">
        <v>2.4900000000000002</v>
      </c>
    </row>
    <row r="3649" spans="1:2" x14ac:dyDescent="0.3">
      <c r="A3649">
        <v>127.94</v>
      </c>
      <c r="B3649">
        <v>2.4700000000000002</v>
      </c>
    </row>
    <row r="3650" spans="1:2" x14ac:dyDescent="0.3">
      <c r="A3650">
        <v>127.96</v>
      </c>
      <c r="B3650">
        <v>2.4500000000000002</v>
      </c>
    </row>
    <row r="3651" spans="1:2" x14ac:dyDescent="0.3">
      <c r="A3651">
        <v>127.98</v>
      </c>
      <c r="B3651">
        <v>2.41</v>
      </c>
    </row>
    <row r="3652" spans="1:2" x14ac:dyDescent="0.3">
      <c r="A3652">
        <v>128</v>
      </c>
      <c r="B3652">
        <v>2.38</v>
      </c>
    </row>
    <row r="3653" spans="1:2" x14ac:dyDescent="0.3">
      <c r="A3653">
        <v>128.02000000000001</v>
      </c>
      <c r="B3653">
        <v>2.37</v>
      </c>
    </row>
    <row r="3654" spans="1:2" x14ac:dyDescent="0.3">
      <c r="A3654">
        <v>128.04</v>
      </c>
      <c r="B3654">
        <v>2.34</v>
      </c>
    </row>
    <row r="3655" spans="1:2" x14ac:dyDescent="0.3">
      <c r="A3655">
        <v>128.06</v>
      </c>
      <c r="B3655">
        <v>2.37</v>
      </c>
    </row>
    <row r="3656" spans="1:2" x14ac:dyDescent="0.3">
      <c r="A3656">
        <v>128.08000000000001</v>
      </c>
      <c r="B3656">
        <v>2.38</v>
      </c>
    </row>
    <row r="3657" spans="1:2" x14ac:dyDescent="0.3">
      <c r="A3657">
        <v>128.1</v>
      </c>
      <c r="B3657">
        <v>2.39</v>
      </c>
    </row>
    <row r="3658" spans="1:2" x14ac:dyDescent="0.3">
      <c r="A3658">
        <v>128.12</v>
      </c>
      <c r="B3658">
        <v>2.4300000000000002</v>
      </c>
    </row>
    <row r="3659" spans="1:2" x14ac:dyDescent="0.3">
      <c r="A3659">
        <v>128.13999999999999</v>
      </c>
      <c r="B3659">
        <v>2.44</v>
      </c>
    </row>
    <row r="3660" spans="1:2" x14ac:dyDescent="0.3">
      <c r="A3660">
        <v>128.16</v>
      </c>
      <c r="B3660">
        <v>2.44</v>
      </c>
    </row>
    <row r="3661" spans="1:2" x14ac:dyDescent="0.3">
      <c r="A3661">
        <v>128.18</v>
      </c>
      <c r="B3661">
        <v>2.4300000000000002</v>
      </c>
    </row>
    <row r="3662" spans="1:2" x14ac:dyDescent="0.3">
      <c r="A3662">
        <v>128.19999999999999</v>
      </c>
      <c r="B3662">
        <v>2.41</v>
      </c>
    </row>
    <row r="3663" spans="1:2" x14ac:dyDescent="0.3">
      <c r="A3663">
        <v>128.22</v>
      </c>
      <c r="B3663">
        <v>2.38</v>
      </c>
    </row>
    <row r="3664" spans="1:2" x14ac:dyDescent="0.3">
      <c r="A3664">
        <v>128.24</v>
      </c>
      <c r="B3664">
        <v>2.36</v>
      </c>
    </row>
    <row r="3665" spans="1:2" x14ac:dyDescent="0.3">
      <c r="A3665">
        <v>128.26</v>
      </c>
      <c r="B3665">
        <v>2.36</v>
      </c>
    </row>
    <row r="3666" spans="1:2" x14ac:dyDescent="0.3">
      <c r="A3666">
        <v>128.28</v>
      </c>
      <c r="B3666">
        <v>2.34</v>
      </c>
    </row>
    <row r="3667" spans="1:2" x14ac:dyDescent="0.3">
      <c r="A3667">
        <v>128.30000000000001</v>
      </c>
      <c r="B3667">
        <v>2.35</v>
      </c>
    </row>
    <row r="3668" spans="1:2" x14ac:dyDescent="0.3">
      <c r="A3668">
        <v>128.32</v>
      </c>
      <c r="B3668">
        <v>2.38</v>
      </c>
    </row>
    <row r="3669" spans="1:2" x14ac:dyDescent="0.3">
      <c r="A3669">
        <v>128.34</v>
      </c>
      <c r="B3669">
        <v>2.38</v>
      </c>
    </row>
    <row r="3670" spans="1:2" x14ac:dyDescent="0.3">
      <c r="A3670">
        <v>128.36000000000001</v>
      </c>
      <c r="B3670">
        <v>2.4</v>
      </c>
    </row>
    <row r="3671" spans="1:2" x14ac:dyDescent="0.3">
      <c r="A3671">
        <v>128.38</v>
      </c>
      <c r="B3671">
        <v>2.42</v>
      </c>
    </row>
    <row r="3672" spans="1:2" x14ac:dyDescent="0.3">
      <c r="A3672">
        <v>128.4</v>
      </c>
      <c r="B3672">
        <v>2.4300000000000002</v>
      </c>
    </row>
    <row r="3673" spans="1:2" x14ac:dyDescent="0.3">
      <c r="A3673">
        <v>128.41999999999999</v>
      </c>
      <c r="B3673">
        <v>2.4500000000000002</v>
      </c>
    </row>
    <row r="3674" spans="1:2" x14ac:dyDescent="0.3">
      <c r="A3674">
        <v>128.44</v>
      </c>
      <c r="B3674">
        <v>2.46</v>
      </c>
    </row>
    <row r="3675" spans="1:2" x14ac:dyDescent="0.3">
      <c r="A3675">
        <v>128.46</v>
      </c>
      <c r="B3675">
        <v>2.46</v>
      </c>
    </row>
    <row r="3676" spans="1:2" x14ac:dyDescent="0.3">
      <c r="A3676">
        <v>128.47999999999999</v>
      </c>
      <c r="B3676">
        <v>2.48</v>
      </c>
    </row>
    <row r="3677" spans="1:2" x14ac:dyDescent="0.3">
      <c r="A3677">
        <v>128.5</v>
      </c>
      <c r="B3677">
        <v>2.4700000000000002</v>
      </c>
    </row>
    <row r="3678" spans="1:2" x14ac:dyDescent="0.3">
      <c r="A3678">
        <v>128.52000000000001</v>
      </c>
      <c r="B3678">
        <v>2.4500000000000002</v>
      </c>
    </row>
    <row r="3679" spans="1:2" x14ac:dyDescent="0.3">
      <c r="A3679">
        <v>128.54</v>
      </c>
      <c r="B3679">
        <v>2.4500000000000002</v>
      </c>
    </row>
    <row r="3680" spans="1:2" x14ac:dyDescent="0.3">
      <c r="A3680">
        <v>128.56</v>
      </c>
      <c r="B3680">
        <v>2.41</v>
      </c>
    </row>
    <row r="3681" spans="1:2" x14ac:dyDescent="0.3">
      <c r="A3681">
        <v>128.58000000000001</v>
      </c>
      <c r="B3681">
        <v>2.37</v>
      </c>
    </row>
    <row r="3682" spans="1:2" x14ac:dyDescent="0.3">
      <c r="A3682">
        <v>128.6</v>
      </c>
      <c r="B3682">
        <v>2.36</v>
      </c>
    </row>
    <row r="3683" spans="1:2" x14ac:dyDescent="0.3">
      <c r="A3683">
        <v>128.62</v>
      </c>
      <c r="B3683">
        <v>2.31</v>
      </c>
    </row>
    <row r="3684" spans="1:2" x14ac:dyDescent="0.3">
      <c r="A3684">
        <v>128.63999999999999</v>
      </c>
      <c r="B3684">
        <v>2.27</v>
      </c>
    </row>
    <row r="3685" spans="1:2" x14ac:dyDescent="0.3">
      <c r="A3685">
        <v>128.66</v>
      </c>
      <c r="B3685">
        <v>2.29</v>
      </c>
    </row>
    <row r="3686" spans="1:2" x14ac:dyDescent="0.3">
      <c r="A3686">
        <v>128.68</v>
      </c>
      <c r="B3686">
        <v>2.25</v>
      </c>
    </row>
    <row r="3687" spans="1:2" x14ac:dyDescent="0.3">
      <c r="A3687">
        <v>128.69999999999999</v>
      </c>
      <c r="B3687">
        <v>2.2599999999999998</v>
      </c>
    </row>
    <row r="3688" spans="1:2" x14ac:dyDescent="0.3">
      <c r="A3688">
        <v>128.72</v>
      </c>
      <c r="B3688">
        <v>2.2799999999999998</v>
      </c>
    </row>
    <row r="3689" spans="1:2" x14ac:dyDescent="0.3">
      <c r="A3689">
        <v>128.74</v>
      </c>
      <c r="B3689">
        <v>2.27</v>
      </c>
    </row>
    <row r="3690" spans="1:2" x14ac:dyDescent="0.3">
      <c r="A3690">
        <v>128.76</v>
      </c>
      <c r="B3690">
        <v>2.27</v>
      </c>
    </row>
    <row r="3691" spans="1:2" x14ac:dyDescent="0.3">
      <c r="A3691">
        <v>128.78</v>
      </c>
      <c r="B3691">
        <v>2.2599999999999998</v>
      </c>
    </row>
    <row r="3692" spans="1:2" x14ac:dyDescent="0.3">
      <c r="A3692">
        <v>128.80000000000001</v>
      </c>
      <c r="B3692">
        <v>2.2200000000000002</v>
      </c>
    </row>
    <row r="3693" spans="1:2" x14ac:dyDescent="0.3">
      <c r="A3693">
        <v>128.82</v>
      </c>
      <c r="B3693">
        <v>2.1800000000000002</v>
      </c>
    </row>
    <row r="3694" spans="1:2" x14ac:dyDescent="0.3">
      <c r="A3694">
        <v>128.84</v>
      </c>
      <c r="B3694">
        <v>2.15</v>
      </c>
    </row>
    <row r="3695" spans="1:2" x14ac:dyDescent="0.3">
      <c r="A3695">
        <v>128.86000000000001</v>
      </c>
      <c r="B3695">
        <v>2.13</v>
      </c>
    </row>
    <row r="3696" spans="1:2" x14ac:dyDescent="0.3">
      <c r="A3696">
        <v>128.88</v>
      </c>
      <c r="B3696">
        <v>2.13</v>
      </c>
    </row>
    <row r="3697" spans="1:2" x14ac:dyDescent="0.3">
      <c r="A3697">
        <v>128.9</v>
      </c>
      <c r="B3697">
        <v>2.16</v>
      </c>
    </row>
    <row r="3698" spans="1:2" x14ac:dyDescent="0.3">
      <c r="A3698">
        <v>128.91999999999999</v>
      </c>
      <c r="B3698">
        <v>2.21</v>
      </c>
    </row>
    <row r="3699" spans="1:2" x14ac:dyDescent="0.3">
      <c r="A3699">
        <v>128.94</v>
      </c>
      <c r="B3699">
        <v>2.2599999999999998</v>
      </c>
    </row>
    <row r="3700" spans="1:2" x14ac:dyDescent="0.3">
      <c r="A3700">
        <v>128.96</v>
      </c>
      <c r="B3700">
        <v>2.2999999999999998</v>
      </c>
    </row>
    <row r="3701" spans="1:2" x14ac:dyDescent="0.3">
      <c r="A3701">
        <v>128.97999999999999</v>
      </c>
      <c r="B3701">
        <v>2.34</v>
      </c>
    </row>
    <row r="3702" spans="1:2" x14ac:dyDescent="0.3">
      <c r="A3702">
        <v>129</v>
      </c>
      <c r="B3702">
        <v>2.36</v>
      </c>
    </row>
    <row r="3703" spans="1:2" x14ac:dyDescent="0.3">
      <c r="A3703">
        <v>129.02000000000001</v>
      </c>
      <c r="B3703">
        <v>2.36</v>
      </c>
    </row>
    <row r="3704" spans="1:2" x14ac:dyDescent="0.3">
      <c r="A3704">
        <v>129.04</v>
      </c>
      <c r="B3704">
        <v>2.37</v>
      </c>
    </row>
    <row r="3705" spans="1:2" x14ac:dyDescent="0.3">
      <c r="A3705">
        <v>129.06</v>
      </c>
      <c r="B3705">
        <v>2.37</v>
      </c>
    </row>
    <row r="3706" spans="1:2" x14ac:dyDescent="0.3">
      <c r="A3706">
        <v>129.08000000000001</v>
      </c>
      <c r="B3706">
        <v>2.37</v>
      </c>
    </row>
    <row r="3707" spans="1:2" x14ac:dyDescent="0.3">
      <c r="A3707">
        <v>129.1</v>
      </c>
      <c r="B3707">
        <v>2.4</v>
      </c>
    </row>
    <row r="3708" spans="1:2" x14ac:dyDescent="0.3">
      <c r="A3708">
        <v>129.12</v>
      </c>
      <c r="B3708">
        <v>2.39</v>
      </c>
    </row>
    <row r="3709" spans="1:2" x14ac:dyDescent="0.3">
      <c r="A3709">
        <v>129.13999999999999</v>
      </c>
      <c r="B3709">
        <v>2.4</v>
      </c>
    </row>
    <row r="3710" spans="1:2" x14ac:dyDescent="0.3">
      <c r="A3710">
        <v>129.16</v>
      </c>
      <c r="B3710">
        <v>2.42</v>
      </c>
    </row>
    <row r="3711" spans="1:2" x14ac:dyDescent="0.3">
      <c r="A3711">
        <v>129.18</v>
      </c>
      <c r="B3711">
        <v>2.44</v>
      </c>
    </row>
    <row r="3712" spans="1:2" x14ac:dyDescent="0.3">
      <c r="A3712">
        <v>129.19999999999999</v>
      </c>
      <c r="B3712">
        <v>2.4700000000000002</v>
      </c>
    </row>
    <row r="3713" spans="1:2" x14ac:dyDescent="0.3">
      <c r="A3713">
        <v>129.22</v>
      </c>
      <c r="B3713">
        <v>2.5</v>
      </c>
    </row>
    <row r="3714" spans="1:2" x14ac:dyDescent="0.3">
      <c r="A3714">
        <v>129.24</v>
      </c>
      <c r="B3714">
        <v>2.5299999999999998</v>
      </c>
    </row>
    <row r="3715" spans="1:2" x14ac:dyDescent="0.3">
      <c r="A3715">
        <v>129.26</v>
      </c>
      <c r="B3715">
        <v>2.5299999999999998</v>
      </c>
    </row>
    <row r="3716" spans="1:2" x14ac:dyDescent="0.3">
      <c r="A3716">
        <v>129.28</v>
      </c>
      <c r="B3716">
        <v>2.5299999999999998</v>
      </c>
    </row>
    <row r="3717" spans="1:2" x14ac:dyDescent="0.3">
      <c r="A3717">
        <v>129.30000000000001</v>
      </c>
      <c r="B3717">
        <v>2.54</v>
      </c>
    </row>
    <row r="3718" spans="1:2" x14ac:dyDescent="0.3">
      <c r="A3718">
        <v>129.32</v>
      </c>
      <c r="B3718">
        <v>2.5099999999999998</v>
      </c>
    </row>
    <row r="3719" spans="1:2" x14ac:dyDescent="0.3">
      <c r="A3719">
        <v>129.34</v>
      </c>
      <c r="B3719">
        <v>2.5099999999999998</v>
      </c>
    </row>
    <row r="3720" spans="1:2" x14ac:dyDescent="0.3">
      <c r="A3720">
        <v>129.36000000000001</v>
      </c>
      <c r="B3720">
        <v>2.5099999999999998</v>
      </c>
    </row>
    <row r="3721" spans="1:2" x14ac:dyDescent="0.3">
      <c r="A3721">
        <v>129.38</v>
      </c>
      <c r="B3721">
        <v>2.52</v>
      </c>
    </row>
    <row r="3722" spans="1:2" x14ac:dyDescent="0.3">
      <c r="A3722">
        <v>129.4</v>
      </c>
      <c r="B3722">
        <v>2.5099999999999998</v>
      </c>
    </row>
    <row r="3723" spans="1:2" x14ac:dyDescent="0.3">
      <c r="A3723">
        <v>129.41999999999999</v>
      </c>
      <c r="B3723">
        <v>2.5099999999999998</v>
      </c>
    </row>
    <row r="3724" spans="1:2" x14ac:dyDescent="0.3">
      <c r="A3724">
        <v>129.44</v>
      </c>
      <c r="B3724">
        <v>2.5299999999999998</v>
      </c>
    </row>
    <row r="3725" spans="1:2" x14ac:dyDescent="0.3">
      <c r="A3725">
        <v>129.46</v>
      </c>
      <c r="B3725">
        <v>2.4900000000000002</v>
      </c>
    </row>
    <row r="3726" spans="1:2" x14ac:dyDescent="0.3">
      <c r="A3726">
        <v>129.47999999999999</v>
      </c>
      <c r="B3726">
        <v>2.5</v>
      </c>
    </row>
    <row r="3727" spans="1:2" x14ac:dyDescent="0.3">
      <c r="A3727">
        <v>129.5</v>
      </c>
      <c r="B3727">
        <v>2.4900000000000002</v>
      </c>
    </row>
    <row r="3728" spans="1:2" x14ac:dyDescent="0.3">
      <c r="A3728">
        <v>129.52000000000001</v>
      </c>
      <c r="B3728">
        <v>2.4700000000000002</v>
      </c>
    </row>
    <row r="3729" spans="1:2" x14ac:dyDescent="0.3">
      <c r="A3729">
        <v>129.54</v>
      </c>
      <c r="B3729">
        <v>2.4700000000000002</v>
      </c>
    </row>
    <row r="3730" spans="1:2" x14ac:dyDescent="0.3">
      <c r="A3730">
        <v>129.56</v>
      </c>
      <c r="B3730">
        <v>2.4700000000000002</v>
      </c>
    </row>
    <row r="3731" spans="1:2" x14ac:dyDescent="0.3">
      <c r="A3731">
        <v>129.58000000000001</v>
      </c>
      <c r="B3731">
        <v>2.48</v>
      </c>
    </row>
    <row r="3732" spans="1:2" x14ac:dyDescent="0.3">
      <c r="A3732">
        <v>129.6</v>
      </c>
      <c r="B3732">
        <v>2.48</v>
      </c>
    </row>
    <row r="3733" spans="1:2" x14ac:dyDescent="0.3">
      <c r="A3733">
        <v>129.62</v>
      </c>
      <c r="B3733">
        <v>2.4900000000000002</v>
      </c>
    </row>
    <row r="3734" spans="1:2" x14ac:dyDescent="0.3">
      <c r="A3734">
        <v>129.63999999999999</v>
      </c>
      <c r="B3734">
        <v>2.4900000000000002</v>
      </c>
    </row>
    <row r="3735" spans="1:2" x14ac:dyDescent="0.3">
      <c r="A3735">
        <v>129.66</v>
      </c>
      <c r="B3735">
        <v>2.4900000000000002</v>
      </c>
    </row>
    <row r="3736" spans="1:2" x14ac:dyDescent="0.3">
      <c r="A3736">
        <v>129.68</v>
      </c>
      <c r="B3736">
        <v>2.5</v>
      </c>
    </row>
    <row r="3737" spans="1:2" x14ac:dyDescent="0.3">
      <c r="A3737">
        <v>129.69999999999999</v>
      </c>
      <c r="B3737">
        <v>2.4900000000000002</v>
      </c>
    </row>
    <row r="3738" spans="1:2" x14ac:dyDescent="0.3">
      <c r="A3738">
        <v>129.72</v>
      </c>
      <c r="B3738">
        <v>2.48</v>
      </c>
    </row>
    <row r="3739" spans="1:2" x14ac:dyDescent="0.3">
      <c r="A3739">
        <v>129.74</v>
      </c>
      <c r="B3739">
        <v>2.46</v>
      </c>
    </row>
    <row r="3740" spans="1:2" x14ac:dyDescent="0.3">
      <c r="A3740">
        <v>129.76</v>
      </c>
      <c r="B3740">
        <v>2.46</v>
      </c>
    </row>
    <row r="3741" spans="1:2" x14ac:dyDescent="0.3">
      <c r="A3741">
        <v>129.78</v>
      </c>
      <c r="B3741">
        <v>2.46</v>
      </c>
    </row>
    <row r="3742" spans="1:2" x14ac:dyDescent="0.3">
      <c r="A3742">
        <v>129.80000000000001</v>
      </c>
      <c r="B3742">
        <v>2.4500000000000002</v>
      </c>
    </row>
    <row r="3743" spans="1:2" x14ac:dyDescent="0.3">
      <c r="A3743">
        <v>129.82</v>
      </c>
      <c r="B3743">
        <v>2.4500000000000002</v>
      </c>
    </row>
    <row r="3744" spans="1:2" x14ac:dyDescent="0.3">
      <c r="A3744">
        <v>129.84</v>
      </c>
      <c r="B3744">
        <v>2.46</v>
      </c>
    </row>
    <row r="3745" spans="1:2" x14ac:dyDescent="0.3">
      <c r="A3745">
        <v>129.86000000000001</v>
      </c>
      <c r="B3745">
        <v>2.4700000000000002</v>
      </c>
    </row>
    <row r="3746" spans="1:2" x14ac:dyDescent="0.3">
      <c r="A3746">
        <v>129.88</v>
      </c>
      <c r="B3746">
        <v>2.4700000000000002</v>
      </c>
    </row>
    <row r="3747" spans="1:2" x14ac:dyDescent="0.3">
      <c r="A3747">
        <v>129.9</v>
      </c>
      <c r="B3747">
        <v>2.48</v>
      </c>
    </row>
    <row r="3748" spans="1:2" x14ac:dyDescent="0.3">
      <c r="A3748">
        <v>129.91999999999999</v>
      </c>
      <c r="B3748">
        <v>2.4700000000000002</v>
      </c>
    </row>
    <row r="3749" spans="1:2" x14ac:dyDescent="0.3">
      <c r="A3749">
        <v>129.94</v>
      </c>
      <c r="B3749">
        <v>2.46</v>
      </c>
    </row>
    <row r="3750" spans="1:2" x14ac:dyDescent="0.3">
      <c r="A3750">
        <v>129.96</v>
      </c>
      <c r="B3750">
        <v>2.4500000000000002</v>
      </c>
    </row>
    <row r="3751" spans="1:2" x14ac:dyDescent="0.3">
      <c r="A3751">
        <v>129.97999999999999</v>
      </c>
      <c r="B3751">
        <v>2.42</v>
      </c>
    </row>
    <row r="3752" spans="1:2" x14ac:dyDescent="0.3">
      <c r="A3752">
        <v>130</v>
      </c>
      <c r="B3752">
        <v>2.4</v>
      </c>
    </row>
    <row r="3753" spans="1:2" x14ac:dyDescent="0.3">
      <c r="A3753">
        <v>130.02000000000001</v>
      </c>
      <c r="B3753">
        <v>2.37</v>
      </c>
    </row>
    <row r="3754" spans="1:2" x14ac:dyDescent="0.3">
      <c r="A3754">
        <v>130.04</v>
      </c>
      <c r="B3754">
        <v>2.33</v>
      </c>
    </row>
    <row r="3755" spans="1:2" x14ac:dyDescent="0.3">
      <c r="A3755">
        <v>130.06</v>
      </c>
      <c r="B3755">
        <v>2.31</v>
      </c>
    </row>
    <row r="3756" spans="1:2" x14ac:dyDescent="0.3">
      <c r="A3756">
        <v>130.08000000000001</v>
      </c>
      <c r="B3756">
        <v>2.2999999999999998</v>
      </c>
    </row>
    <row r="3757" spans="1:2" x14ac:dyDescent="0.3">
      <c r="A3757">
        <v>130.1</v>
      </c>
      <c r="B3757">
        <v>2.2999999999999998</v>
      </c>
    </row>
    <row r="3758" spans="1:2" x14ac:dyDescent="0.3">
      <c r="A3758">
        <v>130.12</v>
      </c>
      <c r="B3758">
        <v>2.31</v>
      </c>
    </row>
    <row r="3759" spans="1:2" x14ac:dyDescent="0.3">
      <c r="A3759">
        <v>130.13999999999999</v>
      </c>
      <c r="B3759">
        <v>2.33</v>
      </c>
    </row>
    <row r="3760" spans="1:2" x14ac:dyDescent="0.3">
      <c r="A3760">
        <v>130.16</v>
      </c>
      <c r="B3760">
        <v>2.38</v>
      </c>
    </row>
    <row r="3761" spans="1:2" x14ac:dyDescent="0.3">
      <c r="A3761">
        <v>130.18</v>
      </c>
      <c r="B3761">
        <v>2.41</v>
      </c>
    </row>
    <row r="3762" spans="1:2" x14ac:dyDescent="0.3">
      <c r="A3762">
        <v>130.19999999999999</v>
      </c>
      <c r="B3762">
        <v>2.42</v>
      </c>
    </row>
    <row r="3763" spans="1:2" x14ac:dyDescent="0.3">
      <c r="A3763">
        <v>130.22</v>
      </c>
      <c r="B3763">
        <v>2.44</v>
      </c>
    </row>
    <row r="3764" spans="1:2" x14ac:dyDescent="0.3">
      <c r="A3764">
        <v>130.24</v>
      </c>
      <c r="B3764">
        <v>2.42</v>
      </c>
    </row>
    <row r="3765" spans="1:2" x14ac:dyDescent="0.3">
      <c r="A3765">
        <v>130.26</v>
      </c>
      <c r="B3765">
        <v>2.38</v>
      </c>
    </row>
    <row r="3766" spans="1:2" x14ac:dyDescent="0.3">
      <c r="A3766">
        <v>130.28</v>
      </c>
      <c r="B3766">
        <v>2.35</v>
      </c>
    </row>
    <row r="3767" spans="1:2" x14ac:dyDescent="0.3">
      <c r="A3767">
        <v>130.30000000000001</v>
      </c>
      <c r="B3767">
        <v>2.29</v>
      </c>
    </row>
    <row r="3768" spans="1:2" x14ac:dyDescent="0.3">
      <c r="A3768">
        <v>130.32</v>
      </c>
      <c r="B3768">
        <v>2.23</v>
      </c>
    </row>
    <row r="3769" spans="1:2" x14ac:dyDescent="0.3">
      <c r="A3769">
        <v>130.34</v>
      </c>
      <c r="B3769">
        <v>2.19</v>
      </c>
    </row>
    <row r="3770" spans="1:2" x14ac:dyDescent="0.3">
      <c r="A3770">
        <v>130.36000000000001</v>
      </c>
      <c r="B3770">
        <v>2.16</v>
      </c>
    </row>
    <row r="3771" spans="1:2" x14ac:dyDescent="0.3">
      <c r="A3771">
        <v>130.38</v>
      </c>
      <c r="B3771">
        <v>2.14</v>
      </c>
    </row>
    <row r="3772" spans="1:2" x14ac:dyDescent="0.3">
      <c r="A3772">
        <v>130.4</v>
      </c>
      <c r="B3772">
        <v>2.14</v>
      </c>
    </row>
    <row r="3773" spans="1:2" x14ac:dyDescent="0.3">
      <c r="A3773">
        <v>130.41999999999999</v>
      </c>
      <c r="B3773">
        <v>2.14</v>
      </c>
    </row>
    <row r="3774" spans="1:2" x14ac:dyDescent="0.3">
      <c r="A3774">
        <v>130.44</v>
      </c>
      <c r="B3774">
        <v>2.14</v>
      </c>
    </row>
    <row r="3775" spans="1:2" x14ac:dyDescent="0.3">
      <c r="A3775">
        <v>130.46</v>
      </c>
      <c r="B3775">
        <v>2.12</v>
      </c>
    </row>
    <row r="3776" spans="1:2" x14ac:dyDescent="0.3">
      <c r="A3776">
        <v>130.47999999999999</v>
      </c>
      <c r="B3776">
        <v>2.1</v>
      </c>
    </row>
    <row r="3777" spans="1:2" x14ac:dyDescent="0.3">
      <c r="A3777">
        <v>130.5</v>
      </c>
      <c r="B3777">
        <v>2.08</v>
      </c>
    </row>
    <row r="3778" spans="1:2" x14ac:dyDescent="0.3">
      <c r="A3778">
        <v>130.52000000000001</v>
      </c>
      <c r="B3778">
        <v>2.04</v>
      </c>
    </row>
    <row r="3779" spans="1:2" x14ac:dyDescent="0.3">
      <c r="A3779">
        <v>130.54</v>
      </c>
      <c r="B3779">
        <v>2</v>
      </c>
    </row>
    <row r="3780" spans="1:2" x14ac:dyDescent="0.3">
      <c r="A3780">
        <v>130.56</v>
      </c>
      <c r="B3780">
        <v>1.95</v>
      </c>
    </row>
    <row r="3781" spans="1:2" x14ac:dyDescent="0.3">
      <c r="A3781">
        <v>130.58000000000001</v>
      </c>
      <c r="B3781">
        <v>1.87</v>
      </c>
    </row>
    <row r="3782" spans="1:2" x14ac:dyDescent="0.3">
      <c r="A3782">
        <v>130.6</v>
      </c>
      <c r="B3782">
        <v>1.82</v>
      </c>
    </row>
    <row r="3783" spans="1:2" x14ac:dyDescent="0.3">
      <c r="A3783">
        <v>130.62</v>
      </c>
      <c r="B3783">
        <v>1.77</v>
      </c>
    </row>
    <row r="3784" spans="1:2" x14ac:dyDescent="0.3">
      <c r="A3784">
        <v>130.63999999999999</v>
      </c>
      <c r="B3784">
        <v>1.71</v>
      </c>
    </row>
    <row r="3785" spans="1:2" x14ac:dyDescent="0.3">
      <c r="A3785">
        <v>130.66</v>
      </c>
      <c r="B3785">
        <v>1.69</v>
      </c>
    </row>
    <row r="3786" spans="1:2" x14ac:dyDescent="0.3">
      <c r="A3786">
        <v>130.68</v>
      </c>
      <c r="B3786">
        <v>1.67</v>
      </c>
    </row>
    <row r="3787" spans="1:2" x14ac:dyDescent="0.3">
      <c r="A3787">
        <v>130.69999999999999</v>
      </c>
      <c r="B3787">
        <v>1.67</v>
      </c>
    </row>
    <row r="3788" spans="1:2" x14ac:dyDescent="0.3">
      <c r="A3788">
        <v>130.72</v>
      </c>
      <c r="B3788">
        <v>1.68</v>
      </c>
    </row>
    <row r="3789" spans="1:2" x14ac:dyDescent="0.3">
      <c r="A3789">
        <v>130.74</v>
      </c>
      <c r="B3789">
        <v>1.69</v>
      </c>
    </row>
    <row r="3790" spans="1:2" x14ac:dyDescent="0.3">
      <c r="A3790">
        <v>130.76</v>
      </c>
      <c r="B3790">
        <v>1.69</v>
      </c>
    </row>
    <row r="3791" spans="1:2" x14ac:dyDescent="0.3">
      <c r="A3791">
        <v>130.78</v>
      </c>
      <c r="B3791">
        <v>1.7</v>
      </c>
    </row>
    <row r="3792" spans="1:2" x14ac:dyDescent="0.3">
      <c r="A3792">
        <v>130.80000000000001</v>
      </c>
      <c r="B3792">
        <v>1.69</v>
      </c>
    </row>
    <row r="3793" spans="1:2" x14ac:dyDescent="0.3">
      <c r="A3793">
        <v>130.82</v>
      </c>
      <c r="B3793">
        <v>1.67</v>
      </c>
    </row>
    <row r="3794" spans="1:2" x14ac:dyDescent="0.3">
      <c r="A3794">
        <v>130.84</v>
      </c>
      <c r="B3794">
        <v>1.66</v>
      </c>
    </row>
    <row r="3795" spans="1:2" x14ac:dyDescent="0.3">
      <c r="A3795">
        <v>130.86000000000001</v>
      </c>
      <c r="B3795">
        <v>1.63</v>
      </c>
    </row>
    <row r="3796" spans="1:2" x14ac:dyDescent="0.3">
      <c r="A3796">
        <v>130.88</v>
      </c>
      <c r="B3796">
        <v>1.62</v>
      </c>
    </row>
    <row r="3797" spans="1:2" x14ac:dyDescent="0.3">
      <c r="A3797">
        <v>130.9</v>
      </c>
      <c r="B3797">
        <v>1.62</v>
      </c>
    </row>
    <row r="3798" spans="1:2" x14ac:dyDescent="0.3">
      <c r="A3798">
        <v>130.91999999999999</v>
      </c>
      <c r="B3798">
        <v>1.63</v>
      </c>
    </row>
    <row r="3799" spans="1:2" x14ac:dyDescent="0.3">
      <c r="A3799">
        <v>130.94</v>
      </c>
      <c r="B3799">
        <v>1.64</v>
      </c>
    </row>
    <row r="3800" spans="1:2" x14ac:dyDescent="0.3">
      <c r="A3800">
        <v>130.96</v>
      </c>
      <c r="B3800">
        <v>1.67</v>
      </c>
    </row>
    <row r="3801" spans="1:2" x14ac:dyDescent="0.3">
      <c r="A3801">
        <v>130.97999999999999</v>
      </c>
      <c r="B3801">
        <v>1.69</v>
      </c>
    </row>
    <row r="3802" spans="1:2" x14ac:dyDescent="0.3">
      <c r="A3802">
        <v>131</v>
      </c>
      <c r="B3802">
        <v>1.69</v>
      </c>
    </row>
    <row r="3803" spans="1:2" x14ac:dyDescent="0.3">
      <c r="A3803">
        <v>131.02000000000001</v>
      </c>
      <c r="B3803">
        <v>1.7</v>
      </c>
    </row>
    <row r="3804" spans="1:2" x14ac:dyDescent="0.3">
      <c r="A3804">
        <v>131.04</v>
      </c>
      <c r="B3804">
        <v>1.69</v>
      </c>
    </row>
    <row r="3805" spans="1:2" x14ac:dyDescent="0.3">
      <c r="A3805">
        <v>131.06</v>
      </c>
      <c r="B3805">
        <v>1.67</v>
      </c>
    </row>
    <row r="3806" spans="1:2" x14ac:dyDescent="0.3">
      <c r="A3806">
        <v>131.08000000000001</v>
      </c>
      <c r="B3806">
        <v>1.67</v>
      </c>
    </row>
    <row r="3807" spans="1:2" x14ac:dyDescent="0.3">
      <c r="A3807">
        <v>131.1</v>
      </c>
      <c r="B3807">
        <v>1.67</v>
      </c>
    </row>
    <row r="3808" spans="1:2" x14ac:dyDescent="0.3">
      <c r="A3808">
        <v>131.12</v>
      </c>
      <c r="B3808">
        <v>1.68</v>
      </c>
    </row>
    <row r="3809" spans="1:2" x14ac:dyDescent="0.3">
      <c r="A3809">
        <v>131.13999999999999</v>
      </c>
      <c r="B3809">
        <v>1.71</v>
      </c>
    </row>
    <row r="3810" spans="1:2" x14ac:dyDescent="0.3">
      <c r="A3810">
        <v>131.16</v>
      </c>
      <c r="B3810">
        <v>1.74</v>
      </c>
    </row>
    <row r="3811" spans="1:2" x14ac:dyDescent="0.3">
      <c r="A3811">
        <v>131.18</v>
      </c>
      <c r="B3811">
        <v>1.76</v>
      </c>
    </row>
    <row r="3812" spans="1:2" x14ac:dyDescent="0.3">
      <c r="A3812">
        <v>131.19999999999999</v>
      </c>
      <c r="B3812">
        <v>1.78</v>
      </c>
    </row>
    <row r="3813" spans="1:2" x14ac:dyDescent="0.3">
      <c r="A3813">
        <v>131.22</v>
      </c>
      <c r="B3813">
        <v>1.77</v>
      </c>
    </row>
    <row r="3814" spans="1:2" x14ac:dyDescent="0.3">
      <c r="A3814">
        <v>131.24</v>
      </c>
      <c r="B3814">
        <v>1.74</v>
      </c>
    </row>
    <row r="3815" spans="1:2" x14ac:dyDescent="0.3">
      <c r="A3815">
        <v>131.26</v>
      </c>
      <c r="B3815">
        <v>1.71</v>
      </c>
    </row>
    <row r="3816" spans="1:2" x14ac:dyDescent="0.3">
      <c r="A3816">
        <v>131.28</v>
      </c>
      <c r="B3816">
        <v>1.65</v>
      </c>
    </row>
    <row r="3817" spans="1:2" x14ac:dyDescent="0.3">
      <c r="A3817">
        <v>131.30000000000001</v>
      </c>
      <c r="B3817">
        <v>1.6</v>
      </c>
    </row>
    <row r="3818" spans="1:2" x14ac:dyDescent="0.3">
      <c r="A3818">
        <v>131.32</v>
      </c>
      <c r="B3818">
        <v>1.55</v>
      </c>
    </row>
    <row r="3819" spans="1:2" x14ac:dyDescent="0.3">
      <c r="A3819">
        <v>131.34</v>
      </c>
      <c r="B3819">
        <v>1.52</v>
      </c>
    </row>
    <row r="3820" spans="1:2" x14ac:dyDescent="0.3">
      <c r="A3820">
        <v>131.36000000000001</v>
      </c>
      <c r="B3820">
        <v>1.51</v>
      </c>
    </row>
    <row r="3821" spans="1:2" x14ac:dyDescent="0.3">
      <c r="A3821">
        <v>131.38</v>
      </c>
      <c r="B3821">
        <v>1.49</v>
      </c>
    </row>
    <row r="3822" spans="1:2" x14ac:dyDescent="0.3">
      <c r="A3822">
        <v>131.4</v>
      </c>
      <c r="B3822">
        <v>1.49</v>
      </c>
    </row>
    <row r="3823" spans="1:2" x14ac:dyDescent="0.3">
      <c r="A3823">
        <v>131.41999999999999</v>
      </c>
      <c r="B3823">
        <v>1.48</v>
      </c>
    </row>
    <row r="3824" spans="1:2" x14ac:dyDescent="0.3">
      <c r="A3824">
        <v>131.44</v>
      </c>
      <c r="B3824">
        <v>1.47</v>
      </c>
    </row>
    <row r="3825" spans="1:2" x14ac:dyDescent="0.3">
      <c r="A3825">
        <v>131.46</v>
      </c>
      <c r="B3825">
        <v>1.48</v>
      </c>
    </row>
    <row r="3826" spans="1:2" x14ac:dyDescent="0.3">
      <c r="A3826">
        <v>131.47999999999999</v>
      </c>
      <c r="B3826">
        <v>1.47</v>
      </c>
    </row>
    <row r="3827" spans="1:2" x14ac:dyDescent="0.3">
      <c r="A3827">
        <v>131.5</v>
      </c>
      <c r="B3827">
        <v>1.45</v>
      </c>
    </row>
    <row r="3828" spans="1:2" x14ac:dyDescent="0.3">
      <c r="A3828">
        <v>131.52000000000001</v>
      </c>
      <c r="B3828">
        <v>1.45</v>
      </c>
    </row>
    <row r="3829" spans="1:2" x14ac:dyDescent="0.3">
      <c r="A3829">
        <v>131.54</v>
      </c>
      <c r="B3829">
        <v>1.43</v>
      </c>
    </row>
    <row r="3830" spans="1:2" x14ac:dyDescent="0.3">
      <c r="A3830">
        <v>131.56</v>
      </c>
      <c r="B3830">
        <v>1.4</v>
      </c>
    </row>
    <row r="3831" spans="1:2" x14ac:dyDescent="0.3">
      <c r="A3831">
        <v>131.58000000000001</v>
      </c>
      <c r="B3831">
        <v>1.4</v>
      </c>
    </row>
    <row r="3832" spans="1:2" x14ac:dyDescent="0.3">
      <c r="A3832">
        <v>131.6</v>
      </c>
      <c r="B3832">
        <v>1.39</v>
      </c>
    </row>
    <row r="3833" spans="1:2" x14ac:dyDescent="0.3">
      <c r="A3833">
        <v>131.62</v>
      </c>
      <c r="B3833">
        <v>1.39</v>
      </c>
    </row>
    <row r="3834" spans="1:2" x14ac:dyDescent="0.3">
      <c r="A3834">
        <v>131.63999999999999</v>
      </c>
      <c r="B3834">
        <v>1.39</v>
      </c>
    </row>
    <row r="3835" spans="1:2" x14ac:dyDescent="0.3">
      <c r="A3835">
        <v>131.66</v>
      </c>
      <c r="B3835">
        <v>1.39</v>
      </c>
    </row>
    <row r="3836" spans="1:2" x14ac:dyDescent="0.3">
      <c r="A3836">
        <v>131.68</v>
      </c>
      <c r="B3836">
        <v>1.4</v>
      </c>
    </row>
    <row r="3837" spans="1:2" x14ac:dyDescent="0.3">
      <c r="A3837">
        <v>131.69999999999999</v>
      </c>
      <c r="B3837">
        <v>1.4</v>
      </c>
    </row>
    <row r="3838" spans="1:2" x14ac:dyDescent="0.3">
      <c r="A3838">
        <v>131.72</v>
      </c>
      <c r="B3838">
        <v>1.4</v>
      </c>
    </row>
    <row r="3839" spans="1:2" x14ac:dyDescent="0.3">
      <c r="A3839">
        <v>131.74</v>
      </c>
      <c r="B3839">
        <v>1.41</v>
      </c>
    </row>
    <row r="3840" spans="1:2" x14ac:dyDescent="0.3">
      <c r="A3840">
        <v>131.76</v>
      </c>
      <c r="B3840">
        <v>1.4</v>
      </c>
    </row>
    <row r="3841" spans="1:2" x14ac:dyDescent="0.3">
      <c r="A3841">
        <v>131.78</v>
      </c>
      <c r="B3841">
        <v>1.4</v>
      </c>
    </row>
    <row r="3842" spans="1:2" x14ac:dyDescent="0.3">
      <c r="A3842">
        <v>131.80000000000001</v>
      </c>
      <c r="B3842">
        <v>1.41</v>
      </c>
    </row>
    <row r="3843" spans="1:2" x14ac:dyDescent="0.3">
      <c r="A3843">
        <v>131.82</v>
      </c>
      <c r="B3843">
        <v>1.4</v>
      </c>
    </row>
    <row r="3844" spans="1:2" x14ac:dyDescent="0.3">
      <c r="A3844">
        <v>131.84</v>
      </c>
      <c r="B3844">
        <v>1.4</v>
      </c>
    </row>
    <row r="3845" spans="1:2" x14ac:dyDescent="0.3">
      <c r="A3845">
        <v>131.86000000000001</v>
      </c>
      <c r="B3845">
        <v>1.4</v>
      </c>
    </row>
    <row r="3846" spans="1:2" x14ac:dyDescent="0.3">
      <c r="A3846">
        <v>131.88</v>
      </c>
      <c r="B3846">
        <v>1.4</v>
      </c>
    </row>
    <row r="3847" spans="1:2" x14ac:dyDescent="0.3">
      <c r="A3847">
        <v>131.9</v>
      </c>
      <c r="B3847">
        <v>1.41</v>
      </c>
    </row>
    <row r="3848" spans="1:2" x14ac:dyDescent="0.3">
      <c r="A3848">
        <v>131.91999999999999</v>
      </c>
      <c r="B3848">
        <v>1.41</v>
      </c>
    </row>
    <row r="3849" spans="1:2" x14ac:dyDescent="0.3">
      <c r="A3849">
        <v>131.94</v>
      </c>
      <c r="B3849">
        <v>1.4</v>
      </c>
    </row>
    <row r="3850" spans="1:2" x14ac:dyDescent="0.3">
      <c r="A3850">
        <v>131.96</v>
      </c>
      <c r="B3850">
        <v>1.4</v>
      </c>
    </row>
    <row r="3851" spans="1:2" x14ac:dyDescent="0.3">
      <c r="A3851">
        <v>131.97999999999999</v>
      </c>
      <c r="B3851">
        <v>1.39</v>
      </c>
    </row>
    <row r="3852" spans="1:2" x14ac:dyDescent="0.3">
      <c r="A3852">
        <v>132</v>
      </c>
      <c r="B3852">
        <v>1.39</v>
      </c>
    </row>
    <row r="3853" spans="1:2" x14ac:dyDescent="0.3">
      <c r="A3853">
        <v>132.02000000000001</v>
      </c>
      <c r="B3853">
        <v>1.41</v>
      </c>
    </row>
    <row r="3854" spans="1:2" x14ac:dyDescent="0.3">
      <c r="A3854">
        <v>132.04</v>
      </c>
      <c r="B3854">
        <v>1.43</v>
      </c>
    </row>
    <row r="3855" spans="1:2" x14ac:dyDescent="0.3">
      <c r="A3855">
        <v>132.06</v>
      </c>
      <c r="B3855">
        <v>1.47</v>
      </c>
    </row>
    <row r="3856" spans="1:2" x14ac:dyDescent="0.3">
      <c r="A3856">
        <v>132.08000000000001</v>
      </c>
      <c r="B3856">
        <v>1.51</v>
      </c>
    </row>
    <row r="3857" spans="1:2" x14ac:dyDescent="0.3">
      <c r="A3857">
        <v>132.1</v>
      </c>
      <c r="B3857">
        <v>1.56</v>
      </c>
    </row>
    <row r="3858" spans="1:2" x14ac:dyDescent="0.3">
      <c r="A3858">
        <v>132.12</v>
      </c>
      <c r="B3858">
        <v>1.61</v>
      </c>
    </row>
    <row r="3859" spans="1:2" x14ac:dyDescent="0.3">
      <c r="A3859">
        <v>132.13999999999999</v>
      </c>
      <c r="B3859">
        <v>1.65</v>
      </c>
    </row>
    <row r="3860" spans="1:2" x14ac:dyDescent="0.3">
      <c r="A3860">
        <v>132.16</v>
      </c>
      <c r="B3860">
        <v>1.68</v>
      </c>
    </row>
    <row r="3861" spans="1:2" x14ac:dyDescent="0.3">
      <c r="A3861">
        <v>132.18</v>
      </c>
      <c r="B3861">
        <v>1.7</v>
      </c>
    </row>
    <row r="3862" spans="1:2" x14ac:dyDescent="0.3">
      <c r="A3862">
        <v>132.19999999999999</v>
      </c>
      <c r="B3862">
        <v>1.71</v>
      </c>
    </row>
    <row r="3863" spans="1:2" x14ac:dyDescent="0.3">
      <c r="A3863">
        <v>132.22</v>
      </c>
      <c r="B3863">
        <v>1.71</v>
      </c>
    </row>
    <row r="3864" spans="1:2" x14ac:dyDescent="0.3">
      <c r="A3864">
        <v>132.24</v>
      </c>
      <c r="B3864">
        <v>1.71</v>
      </c>
    </row>
    <row r="3865" spans="1:2" x14ac:dyDescent="0.3">
      <c r="A3865">
        <v>132.26</v>
      </c>
      <c r="B3865">
        <v>1.72</v>
      </c>
    </row>
    <row r="3866" spans="1:2" x14ac:dyDescent="0.3">
      <c r="A3866">
        <v>132.28</v>
      </c>
      <c r="B3866">
        <v>1.73</v>
      </c>
    </row>
    <row r="3867" spans="1:2" x14ac:dyDescent="0.3">
      <c r="A3867">
        <v>132.30000000000001</v>
      </c>
      <c r="B3867">
        <v>1.76</v>
      </c>
    </row>
    <row r="3868" spans="1:2" x14ac:dyDescent="0.3">
      <c r="A3868">
        <v>132.32</v>
      </c>
      <c r="B3868">
        <v>1.79</v>
      </c>
    </row>
    <row r="3869" spans="1:2" x14ac:dyDescent="0.3">
      <c r="A3869">
        <v>132.34</v>
      </c>
      <c r="B3869">
        <v>1.81</v>
      </c>
    </row>
    <row r="3870" spans="1:2" x14ac:dyDescent="0.3">
      <c r="A3870">
        <v>132.36000000000001</v>
      </c>
      <c r="B3870">
        <v>1.85</v>
      </c>
    </row>
    <row r="3871" spans="1:2" x14ac:dyDescent="0.3">
      <c r="A3871">
        <v>132.38</v>
      </c>
      <c r="B3871">
        <v>1.86</v>
      </c>
    </row>
    <row r="3872" spans="1:2" x14ac:dyDescent="0.3">
      <c r="A3872">
        <v>132.4</v>
      </c>
      <c r="B3872">
        <v>1.85</v>
      </c>
    </row>
    <row r="3873" spans="1:2" x14ac:dyDescent="0.3">
      <c r="A3873">
        <v>132.41999999999999</v>
      </c>
      <c r="B3873">
        <v>1.85</v>
      </c>
    </row>
    <row r="3874" spans="1:2" x14ac:dyDescent="0.3">
      <c r="A3874">
        <v>132.44</v>
      </c>
      <c r="B3874">
        <v>1.81</v>
      </c>
    </row>
    <row r="3875" spans="1:2" x14ac:dyDescent="0.3">
      <c r="A3875">
        <v>132.46</v>
      </c>
      <c r="B3875">
        <v>1.77</v>
      </c>
    </row>
    <row r="3876" spans="1:2" x14ac:dyDescent="0.3">
      <c r="A3876">
        <v>132.47999999999999</v>
      </c>
      <c r="B3876">
        <v>1.73</v>
      </c>
    </row>
    <row r="3877" spans="1:2" x14ac:dyDescent="0.3">
      <c r="A3877">
        <v>132.5</v>
      </c>
      <c r="B3877">
        <v>1.68</v>
      </c>
    </row>
    <row r="3878" spans="1:2" x14ac:dyDescent="0.3">
      <c r="A3878">
        <v>132.52000000000001</v>
      </c>
      <c r="B3878">
        <v>1.65</v>
      </c>
    </row>
    <row r="3879" spans="1:2" x14ac:dyDescent="0.3">
      <c r="A3879">
        <v>132.54</v>
      </c>
      <c r="B3879">
        <v>1.63</v>
      </c>
    </row>
    <row r="3880" spans="1:2" x14ac:dyDescent="0.3">
      <c r="A3880">
        <v>132.56</v>
      </c>
      <c r="B3880">
        <v>1.63</v>
      </c>
    </row>
    <row r="3881" spans="1:2" x14ac:dyDescent="0.3">
      <c r="A3881">
        <v>132.58000000000001</v>
      </c>
      <c r="B3881">
        <v>1.65</v>
      </c>
    </row>
    <row r="3882" spans="1:2" x14ac:dyDescent="0.3">
      <c r="A3882">
        <v>132.6</v>
      </c>
      <c r="B3882">
        <v>1.68</v>
      </c>
    </row>
    <row r="3883" spans="1:2" x14ac:dyDescent="0.3">
      <c r="A3883">
        <v>132.62</v>
      </c>
      <c r="B3883">
        <v>1.71</v>
      </c>
    </row>
    <row r="3884" spans="1:2" x14ac:dyDescent="0.3">
      <c r="A3884">
        <v>132.63999999999999</v>
      </c>
      <c r="B3884">
        <v>1.75</v>
      </c>
    </row>
    <row r="3885" spans="1:2" x14ac:dyDescent="0.3">
      <c r="A3885">
        <v>132.66</v>
      </c>
      <c r="B3885">
        <v>1.79</v>
      </c>
    </row>
    <row r="3886" spans="1:2" x14ac:dyDescent="0.3">
      <c r="A3886">
        <v>132.68</v>
      </c>
      <c r="B3886">
        <v>1.83</v>
      </c>
    </row>
    <row r="3887" spans="1:2" x14ac:dyDescent="0.3">
      <c r="A3887">
        <v>132.69999999999999</v>
      </c>
      <c r="B3887">
        <v>1.88</v>
      </c>
    </row>
    <row r="3888" spans="1:2" x14ac:dyDescent="0.3">
      <c r="A3888">
        <v>132.72</v>
      </c>
      <c r="B3888">
        <v>1.91</v>
      </c>
    </row>
    <row r="3889" spans="1:2" x14ac:dyDescent="0.3">
      <c r="A3889">
        <v>132.74</v>
      </c>
      <c r="B3889">
        <v>1.95</v>
      </c>
    </row>
    <row r="3890" spans="1:2" x14ac:dyDescent="0.3">
      <c r="A3890">
        <v>132.76</v>
      </c>
      <c r="B3890">
        <v>1.98</v>
      </c>
    </row>
    <row r="3891" spans="1:2" x14ac:dyDescent="0.3">
      <c r="A3891">
        <v>132.78</v>
      </c>
      <c r="B3891">
        <v>2</v>
      </c>
    </row>
    <row r="3892" spans="1:2" x14ac:dyDescent="0.3">
      <c r="A3892">
        <v>132.80000000000001</v>
      </c>
      <c r="B3892">
        <v>2.0099999999999998</v>
      </c>
    </row>
    <row r="3893" spans="1:2" x14ac:dyDescent="0.3">
      <c r="A3893">
        <v>132.82</v>
      </c>
      <c r="B3893">
        <v>2</v>
      </c>
    </row>
    <row r="3894" spans="1:2" x14ac:dyDescent="0.3">
      <c r="A3894">
        <v>132.84</v>
      </c>
      <c r="B3894">
        <v>1.99</v>
      </c>
    </row>
    <row r="3895" spans="1:2" x14ac:dyDescent="0.3">
      <c r="A3895">
        <v>132.86000000000001</v>
      </c>
      <c r="B3895">
        <v>1.97</v>
      </c>
    </row>
    <row r="3896" spans="1:2" x14ac:dyDescent="0.3">
      <c r="A3896">
        <v>132.88</v>
      </c>
      <c r="B3896">
        <v>1.96</v>
      </c>
    </row>
    <row r="3897" spans="1:2" x14ac:dyDescent="0.3">
      <c r="A3897">
        <v>132.9</v>
      </c>
      <c r="B3897">
        <v>1.96</v>
      </c>
    </row>
    <row r="3898" spans="1:2" x14ac:dyDescent="0.3">
      <c r="A3898">
        <v>132.91999999999999</v>
      </c>
      <c r="B3898">
        <v>1.96</v>
      </c>
    </row>
    <row r="3899" spans="1:2" x14ac:dyDescent="0.3">
      <c r="A3899">
        <v>132.94</v>
      </c>
      <c r="B3899">
        <v>1.94</v>
      </c>
    </row>
    <row r="3900" spans="1:2" x14ac:dyDescent="0.3">
      <c r="A3900">
        <v>132.96</v>
      </c>
      <c r="B3900">
        <v>1.95</v>
      </c>
    </row>
    <row r="3901" spans="1:2" x14ac:dyDescent="0.3">
      <c r="A3901">
        <v>132.97999999999999</v>
      </c>
      <c r="B3901">
        <v>1.94</v>
      </c>
    </row>
    <row r="3902" spans="1:2" x14ac:dyDescent="0.3">
      <c r="A3902">
        <v>133</v>
      </c>
      <c r="B3902">
        <v>1.9</v>
      </c>
    </row>
    <row r="3903" spans="1:2" x14ac:dyDescent="0.3">
      <c r="A3903">
        <v>133.02000000000001</v>
      </c>
      <c r="B3903">
        <v>1.89</v>
      </c>
    </row>
    <row r="3904" spans="1:2" x14ac:dyDescent="0.3">
      <c r="A3904">
        <v>133.04</v>
      </c>
      <c r="B3904">
        <v>1.85</v>
      </c>
    </row>
    <row r="3905" spans="1:2" x14ac:dyDescent="0.3">
      <c r="A3905">
        <v>133.06</v>
      </c>
      <c r="B3905">
        <v>1.8</v>
      </c>
    </row>
    <row r="3906" spans="1:2" x14ac:dyDescent="0.3">
      <c r="A3906">
        <v>133.08000000000001</v>
      </c>
      <c r="B3906">
        <v>1.78</v>
      </c>
    </row>
    <row r="3907" spans="1:2" x14ac:dyDescent="0.3">
      <c r="A3907">
        <v>133.1</v>
      </c>
      <c r="B3907">
        <v>1.75</v>
      </c>
    </row>
    <row r="3908" spans="1:2" x14ac:dyDescent="0.3">
      <c r="A3908">
        <v>133.12</v>
      </c>
      <c r="B3908">
        <v>1.74</v>
      </c>
    </row>
    <row r="3909" spans="1:2" x14ac:dyDescent="0.3">
      <c r="A3909">
        <v>133.13999999999999</v>
      </c>
      <c r="B3909">
        <v>1.75</v>
      </c>
    </row>
    <row r="3910" spans="1:2" x14ac:dyDescent="0.3">
      <c r="A3910">
        <v>133.16</v>
      </c>
      <c r="B3910">
        <v>1.78</v>
      </c>
    </row>
    <row r="3911" spans="1:2" x14ac:dyDescent="0.3">
      <c r="A3911">
        <v>133.18</v>
      </c>
      <c r="B3911">
        <v>1.81</v>
      </c>
    </row>
    <row r="3912" spans="1:2" x14ac:dyDescent="0.3">
      <c r="A3912">
        <v>133.19999999999999</v>
      </c>
      <c r="B3912">
        <v>1.85</v>
      </c>
    </row>
    <row r="3913" spans="1:2" x14ac:dyDescent="0.3">
      <c r="A3913">
        <v>133.22</v>
      </c>
      <c r="B3913">
        <v>1.9</v>
      </c>
    </row>
    <row r="3914" spans="1:2" x14ac:dyDescent="0.3">
      <c r="A3914">
        <v>133.24</v>
      </c>
      <c r="B3914">
        <v>1.92</v>
      </c>
    </row>
    <row r="3915" spans="1:2" x14ac:dyDescent="0.3">
      <c r="A3915">
        <v>133.26</v>
      </c>
      <c r="B3915">
        <v>1.94</v>
      </c>
    </row>
    <row r="3916" spans="1:2" x14ac:dyDescent="0.3">
      <c r="A3916">
        <v>133.28</v>
      </c>
      <c r="B3916">
        <v>1.96</v>
      </c>
    </row>
    <row r="3917" spans="1:2" x14ac:dyDescent="0.3">
      <c r="A3917">
        <v>133.30000000000001</v>
      </c>
      <c r="B3917">
        <v>1.97</v>
      </c>
    </row>
    <row r="3918" spans="1:2" x14ac:dyDescent="0.3">
      <c r="A3918">
        <v>133.32</v>
      </c>
      <c r="B3918">
        <v>1.99</v>
      </c>
    </row>
    <row r="3919" spans="1:2" x14ac:dyDescent="0.3">
      <c r="A3919">
        <v>133.34</v>
      </c>
      <c r="B3919">
        <v>2.0099999999999998</v>
      </c>
    </row>
    <row r="3920" spans="1:2" x14ac:dyDescent="0.3">
      <c r="A3920">
        <v>133.36000000000001</v>
      </c>
      <c r="B3920">
        <v>2.0499999999999998</v>
      </c>
    </row>
    <row r="3921" spans="1:2" x14ac:dyDescent="0.3">
      <c r="A3921">
        <v>133.38</v>
      </c>
      <c r="B3921">
        <v>2.08</v>
      </c>
    </row>
    <row r="3922" spans="1:2" x14ac:dyDescent="0.3">
      <c r="A3922">
        <v>133.4</v>
      </c>
      <c r="B3922">
        <v>2.13</v>
      </c>
    </row>
    <row r="3923" spans="1:2" x14ac:dyDescent="0.3">
      <c r="A3923">
        <v>133.41999999999999</v>
      </c>
      <c r="B3923">
        <v>2.19</v>
      </c>
    </row>
    <row r="3924" spans="1:2" x14ac:dyDescent="0.3">
      <c r="A3924">
        <v>133.44</v>
      </c>
      <c r="B3924">
        <v>2.23</v>
      </c>
    </row>
    <row r="3925" spans="1:2" x14ac:dyDescent="0.3">
      <c r="A3925">
        <v>133.46</v>
      </c>
      <c r="B3925">
        <v>2.2799999999999998</v>
      </c>
    </row>
    <row r="3926" spans="1:2" x14ac:dyDescent="0.3">
      <c r="A3926">
        <v>133.47999999999999</v>
      </c>
      <c r="B3926">
        <v>2.3199999999999998</v>
      </c>
    </row>
    <row r="3927" spans="1:2" x14ac:dyDescent="0.3">
      <c r="A3927">
        <v>133.5</v>
      </c>
      <c r="B3927">
        <v>2.34</v>
      </c>
    </row>
    <row r="3928" spans="1:2" x14ac:dyDescent="0.3">
      <c r="A3928">
        <v>133.52000000000001</v>
      </c>
      <c r="B3928">
        <v>2.37</v>
      </c>
    </row>
    <row r="3929" spans="1:2" x14ac:dyDescent="0.3">
      <c r="A3929">
        <v>133.54</v>
      </c>
      <c r="B3929">
        <v>2.37</v>
      </c>
    </row>
    <row r="3930" spans="1:2" x14ac:dyDescent="0.3">
      <c r="A3930">
        <v>133.56</v>
      </c>
      <c r="B3930">
        <v>2.35</v>
      </c>
    </row>
    <row r="3931" spans="1:2" x14ac:dyDescent="0.3">
      <c r="A3931">
        <v>133.58000000000001</v>
      </c>
      <c r="B3931">
        <v>2.36</v>
      </c>
    </row>
    <row r="3932" spans="1:2" x14ac:dyDescent="0.3">
      <c r="A3932">
        <v>133.6</v>
      </c>
      <c r="B3932">
        <v>2.36</v>
      </c>
    </row>
    <row r="3933" spans="1:2" x14ac:dyDescent="0.3">
      <c r="A3933">
        <v>133.62</v>
      </c>
      <c r="B3933">
        <v>2.37</v>
      </c>
    </row>
    <row r="3934" spans="1:2" x14ac:dyDescent="0.3">
      <c r="A3934">
        <v>133.63999999999999</v>
      </c>
      <c r="B3934">
        <v>2.38</v>
      </c>
    </row>
    <row r="3935" spans="1:2" x14ac:dyDescent="0.3">
      <c r="A3935">
        <v>133.66</v>
      </c>
      <c r="B3935">
        <v>2.41</v>
      </c>
    </row>
    <row r="3936" spans="1:2" x14ac:dyDescent="0.3">
      <c r="A3936">
        <v>133.68</v>
      </c>
      <c r="B3936">
        <v>2.4300000000000002</v>
      </c>
    </row>
    <row r="3937" spans="1:2" x14ac:dyDescent="0.3">
      <c r="A3937">
        <v>133.69999999999999</v>
      </c>
      <c r="B3937">
        <v>2.4500000000000002</v>
      </c>
    </row>
    <row r="3938" spans="1:2" x14ac:dyDescent="0.3">
      <c r="A3938">
        <v>133.72</v>
      </c>
      <c r="B3938">
        <v>2.5</v>
      </c>
    </row>
    <row r="3939" spans="1:2" x14ac:dyDescent="0.3">
      <c r="A3939">
        <v>133.74</v>
      </c>
      <c r="B3939">
        <v>2.5099999999999998</v>
      </c>
    </row>
    <row r="3940" spans="1:2" x14ac:dyDescent="0.3">
      <c r="A3940">
        <v>133.76</v>
      </c>
      <c r="B3940">
        <v>2.54</v>
      </c>
    </row>
    <row r="3941" spans="1:2" x14ac:dyDescent="0.3">
      <c r="A3941">
        <v>133.78</v>
      </c>
      <c r="B3941">
        <v>2.56</v>
      </c>
    </row>
    <row r="3942" spans="1:2" x14ac:dyDescent="0.3">
      <c r="A3942">
        <v>133.80000000000001</v>
      </c>
      <c r="B3942">
        <v>2.57</v>
      </c>
    </row>
    <row r="3943" spans="1:2" x14ac:dyDescent="0.3">
      <c r="A3943">
        <v>133.82</v>
      </c>
      <c r="B3943">
        <v>2.58</v>
      </c>
    </row>
    <row r="3944" spans="1:2" x14ac:dyDescent="0.3">
      <c r="A3944">
        <v>133.84</v>
      </c>
      <c r="B3944">
        <v>2.56</v>
      </c>
    </row>
    <row r="3945" spans="1:2" x14ac:dyDescent="0.3">
      <c r="A3945">
        <v>133.86000000000001</v>
      </c>
      <c r="B3945">
        <v>2.56</v>
      </c>
    </row>
    <row r="3946" spans="1:2" x14ac:dyDescent="0.3">
      <c r="A3946">
        <v>133.88</v>
      </c>
      <c r="B3946">
        <v>2.54</v>
      </c>
    </row>
    <row r="3947" spans="1:2" x14ac:dyDescent="0.3">
      <c r="A3947">
        <v>133.9</v>
      </c>
      <c r="B3947">
        <v>2.5099999999999998</v>
      </c>
    </row>
    <row r="3948" spans="1:2" x14ac:dyDescent="0.3">
      <c r="A3948">
        <v>133.91999999999999</v>
      </c>
      <c r="B3948">
        <v>2.5099999999999998</v>
      </c>
    </row>
    <row r="3949" spans="1:2" x14ac:dyDescent="0.3">
      <c r="A3949">
        <v>133.94</v>
      </c>
      <c r="B3949">
        <v>2.48</v>
      </c>
    </row>
    <row r="3950" spans="1:2" x14ac:dyDescent="0.3">
      <c r="A3950">
        <v>133.96</v>
      </c>
      <c r="B3950">
        <v>2.44</v>
      </c>
    </row>
    <row r="3951" spans="1:2" x14ac:dyDescent="0.3">
      <c r="A3951">
        <v>133.97999999999999</v>
      </c>
      <c r="B3951">
        <v>2.4300000000000002</v>
      </c>
    </row>
    <row r="3952" spans="1:2" x14ac:dyDescent="0.3">
      <c r="A3952">
        <v>134</v>
      </c>
      <c r="B3952">
        <v>2.41</v>
      </c>
    </row>
    <row r="3953" spans="1:2" x14ac:dyDescent="0.3">
      <c r="A3953">
        <v>134.02000000000001</v>
      </c>
      <c r="B3953">
        <v>2.4</v>
      </c>
    </row>
    <row r="3954" spans="1:2" x14ac:dyDescent="0.3">
      <c r="A3954">
        <v>134.04</v>
      </c>
      <c r="B3954">
        <v>2.39</v>
      </c>
    </row>
    <row r="3955" spans="1:2" x14ac:dyDescent="0.3">
      <c r="A3955">
        <v>134.06</v>
      </c>
      <c r="B3955">
        <v>2.4</v>
      </c>
    </row>
    <row r="3956" spans="1:2" x14ac:dyDescent="0.3">
      <c r="A3956">
        <v>134.08000000000001</v>
      </c>
      <c r="B3956">
        <v>2.4</v>
      </c>
    </row>
    <row r="3957" spans="1:2" x14ac:dyDescent="0.3">
      <c r="A3957">
        <v>134.1</v>
      </c>
      <c r="B3957">
        <v>2.4300000000000002</v>
      </c>
    </row>
    <row r="3958" spans="1:2" x14ac:dyDescent="0.3">
      <c r="A3958">
        <v>134.12</v>
      </c>
      <c r="B3958">
        <v>2.44</v>
      </c>
    </row>
    <row r="3959" spans="1:2" x14ac:dyDescent="0.3">
      <c r="A3959">
        <v>134.13999999999999</v>
      </c>
      <c r="B3959">
        <v>2.4500000000000002</v>
      </c>
    </row>
    <row r="3960" spans="1:2" x14ac:dyDescent="0.3">
      <c r="A3960">
        <v>134.16</v>
      </c>
      <c r="B3960">
        <v>2.46</v>
      </c>
    </row>
    <row r="3961" spans="1:2" x14ac:dyDescent="0.3">
      <c r="A3961">
        <v>134.18</v>
      </c>
      <c r="B3961">
        <v>2.4500000000000002</v>
      </c>
    </row>
    <row r="3962" spans="1:2" x14ac:dyDescent="0.3">
      <c r="A3962">
        <v>134.19999999999999</v>
      </c>
      <c r="B3962">
        <v>2.4500000000000002</v>
      </c>
    </row>
    <row r="3963" spans="1:2" x14ac:dyDescent="0.3">
      <c r="A3963">
        <v>134.22</v>
      </c>
      <c r="B3963">
        <v>2.4500000000000002</v>
      </c>
    </row>
    <row r="3964" spans="1:2" x14ac:dyDescent="0.3">
      <c r="A3964">
        <v>134.24</v>
      </c>
      <c r="B3964">
        <v>2.4300000000000002</v>
      </c>
    </row>
    <row r="3965" spans="1:2" x14ac:dyDescent="0.3">
      <c r="A3965">
        <v>134.26</v>
      </c>
      <c r="B3965">
        <v>2.42</v>
      </c>
    </row>
    <row r="3966" spans="1:2" x14ac:dyDescent="0.3">
      <c r="A3966">
        <v>134.28</v>
      </c>
      <c r="B3966">
        <v>2.42</v>
      </c>
    </row>
    <row r="3967" spans="1:2" x14ac:dyDescent="0.3">
      <c r="A3967">
        <v>134.30000000000001</v>
      </c>
      <c r="B3967">
        <v>2.41</v>
      </c>
    </row>
    <row r="3968" spans="1:2" x14ac:dyDescent="0.3">
      <c r="A3968">
        <v>134.32</v>
      </c>
      <c r="B3968">
        <v>2.41</v>
      </c>
    </row>
    <row r="3969" spans="1:2" x14ac:dyDescent="0.3">
      <c r="A3969">
        <v>134.34</v>
      </c>
      <c r="B3969">
        <v>2.42</v>
      </c>
    </row>
    <row r="3970" spans="1:2" x14ac:dyDescent="0.3">
      <c r="A3970">
        <v>134.36000000000001</v>
      </c>
      <c r="B3970">
        <v>2.4300000000000002</v>
      </c>
    </row>
    <row r="3971" spans="1:2" x14ac:dyDescent="0.3">
      <c r="A3971">
        <v>134.38</v>
      </c>
      <c r="B3971">
        <v>2.46</v>
      </c>
    </row>
    <row r="3972" spans="1:2" x14ac:dyDescent="0.3">
      <c r="A3972">
        <v>134.4</v>
      </c>
      <c r="B3972">
        <v>2.4700000000000002</v>
      </c>
    </row>
    <row r="3973" spans="1:2" x14ac:dyDescent="0.3">
      <c r="A3973">
        <v>134.41999999999999</v>
      </c>
      <c r="B3973">
        <v>2.4900000000000002</v>
      </c>
    </row>
    <row r="3974" spans="1:2" x14ac:dyDescent="0.3">
      <c r="A3974">
        <v>134.44</v>
      </c>
      <c r="B3974">
        <v>2.52</v>
      </c>
    </row>
    <row r="3975" spans="1:2" x14ac:dyDescent="0.3">
      <c r="A3975">
        <v>134.46</v>
      </c>
      <c r="B3975">
        <v>2.5</v>
      </c>
    </row>
    <row r="3976" spans="1:2" x14ac:dyDescent="0.3">
      <c r="A3976">
        <v>134.47999999999999</v>
      </c>
      <c r="B3976">
        <v>2.5299999999999998</v>
      </c>
    </row>
    <row r="3977" spans="1:2" x14ac:dyDescent="0.3">
      <c r="A3977">
        <v>134.5</v>
      </c>
      <c r="B3977">
        <v>2.54</v>
      </c>
    </row>
    <row r="3978" spans="1:2" x14ac:dyDescent="0.3">
      <c r="A3978">
        <v>134.52000000000001</v>
      </c>
      <c r="B3978">
        <v>2.5</v>
      </c>
    </row>
    <row r="3979" spans="1:2" x14ac:dyDescent="0.3">
      <c r="A3979">
        <v>134.54</v>
      </c>
      <c r="B3979">
        <v>2.5299999999999998</v>
      </c>
    </row>
    <row r="3980" spans="1:2" x14ac:dyDescent="0.3">
      <c r="A3980">
        <v>134.56</v>
      </c>
      <c r="B3980">
        <v>2.5099999999999998</v>
      </c>
    </row>
    <row r="3981" spans="1:2" x14ac:dyDescent="0.3">
      <c r="A3981">
        <v>134.58000000000001</v>
      </c>
      <c r="B3981">
        <v>2.4900000000000002</v>
      </c>
    </row>
    <row r="3982" spans="1:2" x14ac:dyDescent="0.3">
      <c r="A3982">
        <v>134.6</v>
      </c>
      <c r="B3982">
        <v>2.5</v>
      </c>
    </row>
    <row r="3983" spans="1:2" x14ac:dyDescent="0.3">
      <c r="A3983">
        <v>134.62</v>
      </c>
      <c r="B3983">
        <v>2.48</v>
      </c>
    </row>
    <row r="3984" spans="1:2" x14ac:dyDescent="0.3">
      <c r="A3984">
        <v>134.63999999999999</v>
      </c>
      <c r="B3984">
        <v>2.4900000000000002</v>
      </c>
    </row>
    <row r="3985" spans="1:2" x14ac:dyDescent="0.3">
      <c r="A3985">
        <v>134.66</v>
      </c>
      <c r="B3985">
        <v>2.4900000000000002</v>
      </c>
    </row>
    <row r="3986" spans="1:2" x14ac:dyDescent="0.3">
      <c r="A3986">
        <v>134.68</v>
      </c>
      <c r="B3986">
        <v>2.5</v>
      </c>
    </row>
    <row r="3987" spans="1:2" x14ac:dyDescent="0.3">
      <c r="A3987">
        <v>134.69999999999999</v>
      </c>
      <c r="B3987">
        <v>2.5099999999999998</v>
      </c>
    </row>
    <row r="3988" spans="1:2" x14ac:dyDescent="0.3">
      <c r="A3988">
        <v>134.72</v>
      </c>
      <c r="B3988">
        <v>2.52</v>
      </c>
    </row>
    <row r="3989" spans="1:2" x14ac:dyDescent="0.3">
      <c r="A3989">
        <v>134.74</v>
      </c>
      <c r="B3989">
        <v>2.5499999999999998</v>
      </c>
    </row>
    <row r="3990" spans="1:2" x14ac:dyDescent="0.3">
      <c r="A3990">
        <v>134.76</v>
      </c>
      <c r="B3990">
        <v>2.56</v>
      </c>
    </row>
    <row r="3991" spans="1:2" x14ac:dyDescent="0.3">
      <c r="A3991">
        <v>134.78</v>
      </c>
      <c r="B3991">
        <v>2.56</v>
      </c>
    </row>
    <row r="3992" spans="1:2" x14ac:dyDescent="0.3">
      <c r="A3992">
        <v>134.80000000000001</v>
      </c>
      <c r="B3992">
        <v>2.58</v>
      </c>
    </row>
    <row r="3993" spans="1:2" x14ac:dyDescent="0.3">
      <c r="A3993">
        <v>134.82</v>
      </c>
      <c r="B3993">
        <v>2.59</v>
      </c>
    </row>
    <row r="3994" spans="1:2" x14ac:dyDescent="0.3">
      <c r="A3994">
        <v>134.84</v>
      </c>
      <c r="B3994">
        <v>2.59</v>
      </c>
    </row>
    <row r="3995" spans="1:2" x14ac:dyDescent="0.3">
      <c r="A3995">
        <v>134.86000000000001</v>
      </c>
      <c r="B3995">
        <v>2.59</v>
      </c>
    </row>
    <row r="3996" spans="1:2" x14ac:dyDescent="0.3">
      <c r="A3996">
        <v>134.88</v>
      </c>
      <c r="B3996">
        <v>2.61</v>
      </c>
    </row>
    <row r="3997" spans="1:2" x14ac:dyDescent="0.3">
      <c r="A3997">
        <v>134.9</v>
      </c>
      <c r="B3997">
        <v>2.59</v>
      </c>
    </row>
    <row r="3998" spans="1:2" x14ac:dyDescent="0.3">
      <c r="A3998">
        <v>134.91999999999999</v>
      </c>
      <c r="B3998">
        <v>2.61</v>
      </c>
    </row>
    <row r="3999" spans="1:2" x14ac:dyDescent="0.3">
      <c r="A3999">
        <v>134.94</v>
      </c>
      <c r="B3999">
        <v>2.62</v>
      </c>
    </row>
    <row r="4000" spans="1:2" x14ac:dyDescent="0.3">
      <c r="A4000">
        <v>134.96</v>
      </c>
      <c r="B4000">
        <v>2.59</v>
      </c>
    </row>
    <row r="4001" spans="1:2" x14ac:dyDescent="0.3">
      <c r="A4001">
        <v>134.97999999999999</v>
      </c>
      <c r="B4001">
        <v>2.6</v>
      </c>
    </row>
    <row r="4002" spans="1:2" x14ac:dyDescent="0.3">
      <c r="A4002">
        <v>135</v>
      </c>
      <c r="B4002">
        <v>2.62</v>
      </c>
    </row>
    <row r="4003" spans="1:2" x14ac:dyDescent="0.3">
      <c r="A4003">
        <v>135.02000000000001</v>
      </c>
      <c r="B4003">
        <v>2.6</v>
      </c>
    </row>
    <row r="4004" spans="1:2" x14ac:dyDescent="0.3">
      <c r="A4004">
        <v>135.04</v>
      </c>
      <c r="B4004">
        <v>2.6</v>
      </c>
    </row>
    <row r="4005" spans="1:2" x14ac:dyDescent="0.3">
      <c r="A4005">
        <v>135.06</v>
      </c>
      <c r="B4005">
        <v>2.61</v>
      </c>
    </row>
    <row r="4006" spans="1:2" x14ac:dyDescent="0.3">
      <c r="A4006">
        <v>135.08000000000001</v>
      </c>
      <c r="B4006">
        <v>2.58</v>
      </c>
    </row>
    <row r="4007" spans="1:2" x14ac:dyDescent="0.3">
      <c r="A4007">
        <v>135.1</v>
      </c>
      <c r="B4007">
        <v>2.59</v>
      </c>
    </row>
    <row r="4008" spans="1:2" x14ac:dyDescent="0.3">
      <c r="A4008">
        <v>135.12</v>
      </c>
      <c r="B4008">
        <v>2.6</v>
      </c>
    </row>
    <row r="4009" spans="1:2" x14ac:dyDescent="0.3">
      <c r="A4009">
        <v>135.13999999999999</v>
      </c>
      <c r="B4009">
        <v>2.59</v>
      </c>
    </row>
    <row r="4010" spans="1:2" x14ac:dyDescent="0.3">
      <c r="A4010">
        <v>135.16</v>
      </c>
      <c r="B4010">
        <v>2.59</v>
      </c>
    </row>
    <row r="4011" spans="1:2" x14ac:dyDescent="0.3">
      <c r="A4011">
        <v>135.18</v>
      </c>
      <c r="B4011">
        <v>2.61</v>
      </c>
    </row>
    <row r="4012" spans="1:2" x14ac:dyDescent="0.3">
      <c r="A4012">
        <v>135.19999999999999</v>
      </c>
      <c r="B4012">
        <v>2.61</v>
      </c>
    </row>
    <row r="4013" spans="1:2" x14ac:dyDescent="0.3">
      <c r="A4013">
        <v>135.22</v>
      </c>
      <c r="B4013">
        <v>2.59</v>
      </c>
    </row>
    <row r="4014" spans="1:2" x14ac:dyDescent="0.3">
      <c r="A4014">
        <v>135.24</v>
      </c>
      <c r="B4014">
        <v>2.59</v>
      </c>
    </row>
    <row r="4015" spans="1:2" x14ac:dyDescent="0.3">
      <c r="A4015">
        <v>135.26</v>
      </c>
      <c r="B4015">
        <v>2.57</v>
      </c>
    </row>
    <row r="4016" spans="1:2" x14ac:dyDescent="0.3">
      <c r="A4016">
        <v>135.28</v>
      </c>
      <c r="B4016">
        <v>2.56</v>
      </c>
    </row>
    <row r="4017" spans="1:2" x14ac:dyDescent="0.3">
      <c r="A4017">
        <v>135.30000000000001</v>
      </c>
      <c r="B4017">
        <v>2.56</v>
      </c>
    </row>
    <row r="4018" spans="1:2" x14ac:dyDescent="0.3">
      <c r="A4018">
        <v>135.32</v>
      </c>
      <c r="B4018">
        <v>2.56</v>
      </c>
    </row>
    <row r="4019" spans="1:2" x14ac:dyDescent="0.3">
      <c r="A4019">
        <v>135.34</v>
      </c>
      <c r="B4019">
        <v>2.57</v>
      </c>
    </row>
    <row r="4020" spans="1:2" x14ac:dyDescent="0.3">
      <c r="A4020">
        <v>135.36000000000001</v>
      </c>
      <c r="B4020">
        <v>2.58</v>
      </c>
    </row>
    <row r="4021" spans="1:2" x14ac:dyDescent="0.3">
      <c r="A4021">
        <v>135.38</v>
      </c>
      <c r="B4021">
        <v>2.58</v>
      </c>
    </row>
    <row r="4022" spans="1:2" x14ac:dyDescent="0.3">
      <c r="A4022">
        <v>135.4</v>
      </c>
      <c r="B4022">
        <v>2.59</v>
      </c>
    </row>
    <row r="4023" spans="1:2" x14ac:dyDescent="0.3">
      <c r="A4023">
        <v>135.41999999999999</v>
      </c>
      <c r="B4023">
        <v>2.59</v>
      </c>
    </row>
    <row r="4024" spans="1:2" x14ac:dyDescent="0.3">
      <c r="A4024">
        <v>135.44</v>
      </c>
      <c r="B4024">
        <v>2.58</v>
      </c>
    </row>
    <row r="4025" spans="1:2" x14ac:dyDescent="0.3">
      <c r="A4025">
        <v>135.46</v>
      </c>
      <c r="B4025">
        <v>2.58</v>
      </c>
    </row>
    <row r="4026" spans="1:2" x14ac:dyDescent="0.3">
      <c r="A4026">
        <v>135.47999999999999</v>
      </c>
      <c r="B4026">
        <v>2.5499999999999998</v>
      </c>
    </row>
    <row r="4027" spans="1:2" x14ac:dyDescent="0.3">
      <c r="A4027">
        <v>135.5</v>
      </c>
      <c r="B4027">
        <v>2.5499999999999998</v>
      </c>
    </row>
    <row r="4028" spans="1:2" x14ac:dyDescent="0.3">
      <c r="A4028">
        <v>135.52000000000001</v>
      </c>
      <c r="B4028">
        <v>2.5499999999999998</v>
      </c>
    </row>
    <row r="4029" spans="1:2" x14ac:dyDescent="0.3">
      <c r="A4029">
        <v>135.54</v>
      </c>
      <c r="B4029">
        <v>2.5499999999999998</v>
      </c>
    </row>
    <row r="4030" spans="1:2" x14ac:dyDescent="0.3">
      <c r="A4030">
        <v>135.56</v>
      </c>
      <c r="B4030">
        <v>2.56</v>
      </c>
    </row>
    <row r="4031" spans="1:2" x14ac:dyDescent="0.3">
      <c r="A4031">
        <v>135.58000000000001</v>
      </c>
      <c r="B4031">
        <v>2.58</v>
      </c>
    </row>
    <row r="4032" spans="1:2" x14ac:dyDescent="0.3">
      <c r="A4032">
        <v>135.6</v>
      </c>
      <c r="B4032">
        <v>2.61</v>
      </c>
    </row>
    <row r="4033" spans="1:2" x14ac:dyDescent="0.3">
      <c r="A4033">
        <v>135.62</v>
      </c>
      <c r="B4033">
        <v>2.63</v>
      </c>
    </row>
    <row r="4034" spans="1:2" x14ac:dyDescent="0.3">
      <c r="A4034">
        <v>135.63999999999999</v>
      </c>
      <c r="B4034">
        <v>2.64</v>
      </c>
    </row>
    <row r="4035" spans="1:2" x14ac:dyDescent="0.3">
      <c r="A4035">
        <v>135.66</v>
      </c>
      <c r="B4035">
        <v>2.64</v>
      </c>
    </row>
    <row r="4036" spans="1:2" x14ac:dyDescent="0.3">
      <c r="A4036">
        <v>135.68</v>
      </c>
      <c r="B4036">
        <v>2.62</v>
      </c>
    </row>
    <row r="4037" spans="1:2" x14ac:dyDescent="0.3">
      <c r="A4037">
        <v>135.69999999999999</v>
      </c>
      <c r="B4037">
        <v>2.62</v>
      </c>
    </row>
    <row r="4038" spans="1:2" x14ac:dyDescent="0.3">
      <c r="A4038">
        <v>135.72</v>
      </c>
      <c r="B4038">
        <v>2.6</v>
      </c>
    </row>
    <row r="4039" spans="1:2" x14ac:dyDescent="0.3">
      <c r="A4039">
        <v>135.74</v>
      </c>
      <c r="B4039">
        <v>2.58</v>
      </c>
    </row>
    <row r="4040" spans="1:2" x14ac:dyDescent="0.3">
      <c r="A4040">
        <v>135.76</v>
      </c>
      <c r="B4040">
        <v>2.58</v>
      </c>
    </row>
    <row r="4041" spans="1:2" x14ac:dyDescent="0.3">
      <c r="A4041">
        <v>135.78</v>
      </c>
      <c r="B4041">
        <v>2.57</v>
      </c>
    </row>
    <row r="4042" spans="1:2" x14ac:dyDescent="0.3">
      <c r="A4042">
        <v>135.80000000000001</v>
      </c>
      <c r="B4042">
        <v>2.59</v>
      </c>
    </row>
    <row r="4043" spans="1:2" x14ac:dyDescent="0.3">
      <c r="A4043">
        <v>135.82</v>
      </c>
      <c r="B4043">
        <v>2.59</v>
      </c>
    </row>
    <row r="4044" spans="1:2" x14ac:dyDescent="0.3">
      <c r="A4044">
        <v>135.84</v>
      </c>
      <c r="B4044">
        <v>2.6</v>
      </c>
    </row>
    <row r="4045" spans="1:2" x14ac:dyDescent="0.3">
      <c r="A4045">
        <v>135.86000000000001</v>
      </c>
      <c r="B4045">
        <v>2.6</v>
      </c>
    </row>
    <row r="4046" spans="1:2" x14ac:dyDescent="0.3">
      <c r="A4046">
        <v>135.88</v>
      </c>
      <c r="B4046">
        <v>2.59</v>
      </c>
    </row>
    <row r="4047" spans="1:2" x14ac:dyDescent="0.3">
      <c r="A4047">
        <v>135.9</v>
      </c>
      <c r="B4047">
        <v>2.58</v>
      </c>
    </row>
    <row r="4048" spans="1:2" x14ac:dyDescent="0.3">
      <c r="A4048">
        <v>135.91999999999999</v>
      </c>
      <c r="B4048">
        <v>2.57</v>
      </c>
    </row>
    <row r="4049" spans="1:2" x14ac:dyDescent="0.3">
      <c r="A4049">
        <v>135.94</v>
      </c>
      <c r="B4049">
        <v>2.5499999999999998</v>
      </c>
    </row>
    <row r="4050" spans="1:2" x14ac:dyDescent="0.3">
      <c r="A4050">
        <v>135.96</v>
      </c>
      <c r="B4050">
        <v>2.5299999999999998</v>
      </c>
    </row>
    <row r="4051" spans="1:2" x14ac:dyDescent="0.3">
      <c r="A4051">
        <v>135.97999999999999</v>
      </c>
      <c r="B4051">
        <v>2.5299999999999998</v>
      </c>
    </row>
    <row r="4052" spans="1:2" x14ac:dyDescent="0.3">
      <c r="A4052">
        <v>136</v>
      </c>
      <c r="B4052">
        <v>2.5299999999999998</v>
      </c>
    </row>
    <row r="4053" spans="1:2" x14ac:dyDescent="0.3">
      <c r="A4053">
        <v>136.02000000000001</v>
      </c>
      <c r="B4053">
        <v>2.52</v>
      </c>
    </row>
    <row r="4054" spans="1:2" x14ac:dyDescent="0.3">
      <c r="A4054">
        <v>136.04</v>
      </c>
      <c r="B4054">
        <v>2.5299999999999998</v>
      </c>
    </row>
    <row r="4055" spans="1:2" x14ac:dyDescent="0.3">
      <c r="A4055">
        <v>136.06</v>
      </c>
      <c r="B4055">
        <v>2.54</v>
      </c>
    </row>
    <row r="4056" spans="1:2" x14ac:dyDescent="0.3">
      <c r="A4056">
        <v>136.08000000000001</v>
      </c>
      <c r="B4056">
        <v>2.54</v>
      </c>
    </row>
    <row r="4057" spans="1:2" x14ac:dyDescent="0.3">
      <c r="A4057">
        <v>136.1</v>
      </c>
      <c r="B4057">
        <v>2.5499999999999998</v>
      </c>
    </row>
    <row r="4058" spans="1:2" x14ac:dyDescent="0.3">
      <c r="A4058">
        <v>136.12</v>
      </c>
      <c r="B4058">
        <v>2.57</v>
      </c>
    </row>
    <row r="4059" spans="1:2" x14ac:dyDescent="0.3">
      <c r="A4059">
        <v>136.13999999999999</v>
      </c>
      <c r="B4059">
        <v>2.57</v>
      </c>
    </row>
    <row r="4060" spans="1:2" x14ac:dyDescent="0.3">
      <c r="A4060">
        <v>136.16</v>
      </c>
      <c r="B4060">
        <v>2.57</v>
      </c>
    </row>
    <row r="4061" spans="1:2" x14ac:dyDescent="0.3">
      <c r="A4061">
        <v>136.18</v>
      </c>
      <c r="B4061">
        <v>2.59</v>
      </c>
    </row>
    <row r="4062" spans="1:2" x14ac:dyDescent="0.3">
      <c r="A4062">
        <v>136.19999999999999</v>
      </c>
      <c r="B4062">
        <v>2.59</v>
      </c>
    </row>
    <row r="4063" spans="1:2" x14ac:dyDescent="0.3">
      <c r="A4063">
        <v>136.22</v>
      </c>
      <c r="B4063">
        <v>2.58</v>
      </c>
    </row>
    <row r="4064" spans="1:2" x14ac:dyDescent="0.3">
      <c r="A4064">
        <v>136.24</v>
      </c>
      <c r="B4064">
        <v>2.6</v>
      </c>
    </row>
    <row r="4065" spans="1:2" x14ac:dyDescent="0.3">
      <c r="A4065">
        <v>136.26</v>
      </c>
      <c r="B4065">
        <v>2.6</v>
      </c>
    </row>
    <row r="4066" spans="1:2" x14ac:dyDescent="0.3">
      <c r="A4066">
        <v>136.28</v>
      </c>
      <c r="B4066">
        <v>2.61</v>
      </c>
    </row>
    <row r="4067" spans="1:2" x14ac:dyDescent="0.3">
      <c r="A4067">
        <v>136.30000000000001</v>
      </c>
      <c r="B4067">
        <v>2.62</v>
      </c>
    </row>
    <row r="4068" spans="1:2" x14ac:dyDescent="0.3">
      <c r="A4068">
        <v>136.32</v>
      </c>
      <c r="B4068">
        <v>2.61</v>
      </c>
    </row>
    <row r="4069" spans="1:2" x14ac:dyDescent="0.3">
      <c r="A4069">
        <v>136.34</v>
      </c>
      <c r="B4069">
        <v>2.64</v>
      </c>
    </row>
    <row r="4070" spans="1:2" x14ac:dyDescent="0.3">
      <c r="A4070">
        <v>136.36000000000001</v>
      </c>
      <c r="B4070">
        <v>2.63</v>
      </c>
    </row>
    <row r="4071" spans="1:2" x14ac:dyDescent="0.3">
      <c r="A4071">
        <v>136.38</v>
      </c>
      <c r="B4071">
        <v>2.63</v>
      </c>
    </row>
    <row r="4072" spans="1:2" x14ac:dyDescent="0.3">
      <c r="A4072">
        <v>136.4</v>
      </c>
      <c r="B4072">
        <v>2.65</v>
      </c>
    </row>
    <row r="4073" spans="1:2" x14ac:dyDescent="0.3">
      <c r="A4073">
        <v>136.41999999999999</v>
      </c>
      <c r="B4073">
        <v>2.63</v>
      </c>
    </row>
    <row r="4074" spans="1:2" x14ac:dyDescent="0.3">
      <c r="A4074">
        <v>136.44</v>
      </c>
      <c r="B4074">
        <v>2.63</v>
      </c>
    </row>
    <row r="4075" spans="1:2" x14ac:dyDescent="0.3">
      <c r="A4075">
        <v>136.46</v>
      </c>
      <c r="B4075">
        <v>2.64</v>
      </c>
    </row>
    <row r="4076" spans="1:2" x14ac:dyDescent="0.3">
      <c r="A4076">
        <v>136.47999999999999</v>
      </c>
      <c r="B4076">
        <v>2.63</v>
      </c>
    </row>
    <row r="4077" spans="1:2" x14ac:dyDescent="0.3">
      <c r="A4077">
        <v>136.5</v>
      </c>
      <c r="B4077">
        <v>2.63</v>
      </c>
    </row>
    <row r="4078" spans="1:2" x14ac:dyDescent="0.3">
      <c r="A4078">
        <v>136.52000000000001</v>
      </c>
      <c r="B4078">
        <v>2.64</v>
      </c>
    </row>
    <row r="4079" spans="1:2" x14ac:dyDescent="0.3">
      <c r="A4079">
        <v>136.54</v>
      </c>
      <c r="B4079">
        <v>2.62</v>
      </c>
    </row>
    <row r="4080" spans="1:2" x14ac:dyDescent="0.3">
      <c r="A4080">
        <v>136.56</v>
      </c>
      <c r="B4080">
        <v>2.62</v>
      </c>
    </row>
    <row r="4081" spans="1:2" x14ac:dyDescent="0.3">
      <c r="A4081">
        <v>136.58000000000001</v>
      </c>
      <c r="B4081">
        <v>2.63</v>
      </c>
    </row>
    <row r="4082" spans="1:2" x14ac:dyDescent="0.3">
      <c r="A4082">
        <v>136.6</v>
      </c>
      <c r="B4082">
        <v>2.6</v>
      </c>
    </row>
    <row r="4083" spans="1:2" x14ac:dyDescent="0.3">
      <c r="A4083">
        <v>136.62</v>
      </c>
      <c r="B4083">
        <v>2.61</v>
      </c>
    </row>
    <row r="4084" spans="1:2" x14ac:dyDescent="0.3">
      <c r="A4084">
        <v>136.63999999999999</v>
      </c>
      <c r="B4084">
        <v>2.61</v>
      </c>
    </row>
    <row r="4085" spans="1:2" x14ac:dyDescent="0.3">
      <c r="A4085">
        <v>136.66</v>
      </c>
      <c r="B4085">
        <v>2.58</v>
      </c>
    </row>
    <row r="4086" spans="1:2" x14ac:dyDescent="0.3">
      <c r="A4086">
        <v>136.68</v>
      </c>
      <c r="B4086">
        <v>2.6</v>
      </c>
    </row>
    <row r="4087" spans="1:2" x14ac:dyDescent="0.3">
      <c r="A4087">
        <v>136.69999999999999</v>
      </c>
      <c r="B4087">
        <v>2.6</v>
      </c>
    </row>
    <row r="4088" spans="1:2" x14ac:dyDescent="0.3">
      <c r="A4088">
        <v>136.72</v>
      </c>
      <c r="B4088">
        <v>2.59</v>
      </c>
    </row>
    <row r="4089" spans="1:2" x14ac:dyDescent="0.3">
      <c r="A4089">
        <v>136.74</v>
      </c>
      <c r="B4089">
        <v>2.59</v>
      </c>
    </row>
    <row r="4090" spans="1:2" x14ac:dyDescent="0.3">
      <c r="A4090">
        <v>136.76</v>
      </c>
      <c r="B4090">
        <v>2.58</v>
      </c>
    </row>
    <row r="4091" spans="1:2" x14ac:dyDescent="0.3">
      <c r="A4091">
        <v>136.78</v>
      </c>
      <c r="B4091">
        <v>2.6</v>
      </c>
    </row>
    <row r="4092" spans="1:2" x14ac:dyDescent="0.3">
      <c r="A4092">
        <v>136.80000000000001</v>
      </c>
      <c r="B4092">
        <v>2.6</v>
      </c>
    </row>
    <row r="4093" spans="1:2" x14ac:dyDescent="0.3">
      <c r="A4093">
        <v>136.82</v>
      </c>
      <c r="B4093">
        <v>2.62</v>
      </c>
    </row>
    <row r="4094" spans="1:2" x14ac:dyDescent="0.3">
      <c r="A4094">
        <v>136.84</v>
      </c>
      <c r="B4094">
        <v>2.64</v>
      </c>
    </row>
    <row r="4095" spans="1:2" x14ac:dyDescent="0.3">
      <c r="A4095">
        <v>136.86000000000001</v>
      </c>
      <c r="B4095">
        <v>2.64</v>
      </c>
    </row>
    <row r="4096" spans="1:2" x14ac:dyDescent="0.3">
      <c r="A4096">
        <v>136.88</v>
      </c>
      <c r="B4096">
        <v>2.65</v>
      </c>
    </row>
    <row r="4097" spans="1:2" x14ac:dyDescent="0.3">
      <c r="A4097">
        <v>136.9</v>
      </c>
      <c r="B4097">
        <v>2.66</v>
      </c>
    </row>
    <row r="4098" spans="1:2" x14ac:dyDescent="0.3">
      <c r="A4098">
        <v>136.91999999999999</v>
      </c>
      <c r="B4098">
        <v>2.64</v>
      </c>
    </row>
    <row r="4099" spans="1:2" x14ac:dyDescent="0.3">
      <c r="A4099">
        <v>136.94</v>
      </c>
      <c r="B4099">
        <v>2.64</v>
      </c>
    </row>
    <row r="4100" spans="1:2" x14ac:dyDescent="0.3">
      <c r="A4100">
        <v>136.96</v>
      </c>
      <c r="B4100">
        <v>2.64</v>
      </c>
    </row>
    <row r="4101" spans="1:2" x14ac:dyDescent="0.3">
      <c r="A4101">
        <v>136.97999999999999</v>
      </c>
      <c r="B4101">
        <v>2.63</v>
      </c>
    </row>
    <row r="4102" spans="1:2" x14ac:dyDescent="0.3">
      <c r="A4102">
        <v>137</v>
      </c>
      <c r="B4102">
        <v>2.64</v>
      </c>
    </row>
    <row r="4103" spans="1:2" x14ac:dyDescent="0.3">
      <c r="A4103">
        <v>137.02000000000001</v>
      </c>
      <c r="B4103">
        <v>2.62</v>
      </c>
    </row>
    <row r="4104" spans="1:2" x14ac:dyDescent="0.3">
      <c r="A4104">
        <v>137.04</v>
      </c>
      <c r="B4104">
        <v>2.6</v>
      </c>
    </row>
    <row r="4105" spans="1:2" x14ac:dyDescent="0.3">
      <c r="A4105">
        <v>137.06</v>
      </c>
      <c r="B4105">
        <v>2.58</v>
      </c>
    </row>
    <row r="4106" spans="1:2" x14ac:dyDescent="0.3">
      <c r="A4106">
        <v>137.08000000000001</v>
      </c>
      <c r="B4106">
        <v>2.54</v>
      </c>
    </row>
    <row r="4107" spans="1:2" x14ac:dyDescent="0.3">
      <c r="A4107">
        <v>137.1</v>
      </c>
      <c r="B4107">
        <v>2.5099999999999998</v>
      </c>
    </row>
    <row r="4108" spans="1:2" x14ac:dyDescent="0.3">
      <c r="A4108">
        <v>137.12</v>
      </c>
      <c r="B4108">
        <v>2.4900000000000002</v>
      </c>
    </row>
    <row r="4109" spans="1:2" x14ac:dyDescent="0.3">
      <c r="A4109">
        <v>137.13999999999999</v>
      </c>
      <c r="B4109">
        <v>2.44</v>
      </c>
    </row>
    <row r="4110" spans="1:2" x14ac:dyDescent="0.3">
      <c r="A4110">
        <v>137.16</v>
      </c>
      <c r="B4110">
        <v>2.4</v>
      </c>
    </row>
    <row r="4111" spans="1:2" x14ac:dyDescent="0.3">
      <c r="A4111">
        <v>137.18</v>
      </c>
      <c r="B4111">
        <v>2.38</v>
      </c>
    </row>
    <row r="4112" spans="1:2" x14ac:dyDescent="0.3">
      <c r="A4112">
        <v>137.19999999999999</v>
      </c>
      <c r="B4112">
        <v>2.36</v>
      </c>
    </row>
    <row r="4113" spans="1:2" x14ac:dyDescent="0.3">
      <c r="A4113">
        <v>137.22</v>
      </c>
      <c r="B4113">
        <v>2.35</v>
      </c>
    </row>
    <row r="4114" spans="1:2" x14ac:dyDescent="0.3">
      <c r="A4114">
        <v>137.24</v>
      </c>
      <c r="B4114">
        <v>2.34</v>
      </c>
    </row>
    <row r="4115" spans="1:2" x14ac:dyDescent="0.3">
      <c r="A4115">
        <v>137.26</v>
      </c>
      <c r="B4115">
        <v>2.35</v>
      </c>
    </row>
    <row r="4116" spans="1:2" x14ac:dyDescent="0.3">
      <c r="A4116">
        <v>137.28</v>
      </c>
      <c r="B4116">
        <v>2.35</v>
      </c>
    </row>
    <row r="4117" spans="1:2" x14ac:dyDescent="0.3">
      <c r="A4117">
        <v>137.30000000000001</v>
      </c>
      <c r="B4117">
        <v>2.35</v>
      </c>
    </row>
    <row r="4118" spans="1:2" x14ac:dyDescent="0.3">
      <c r="A4118">
        <v>137.32</v>
      </c>
      <c r="B4118">
        <v>2.35</v>
      </c>
    </row>
    <row r="4119" spans="1:2" x14ac:dyDescent="0.3">
      <c r="A4119">
        <v>137.34</v>
      </c>
      <c r="B4119">
        <v>2.33</v>
      </c>
    </row>
    <row r="4120" spans="1:2" x14ac:dyDescent="0.3">
      <c r="A4120">
        <v>137.36000000000001</v>
      </c>
      <c r="B4120">
        <v>2.3199999999999998</v>
      </c>
    </row>
    <row r="4121" spans="1:2" x14ac:dyDescent="0.3">
      <c r="A4121">
        <v>137.38</v>
      </c>
      <c r="B4121">
        <v>2.2799999999999998</v>
      </c>
    </row>
    <row r="4122" spans="1:2" x14ac:dyDescent="0.3">
      <c r="A4122">
        <v>137.4</v>
      </c>
      <c r="B4122">
        <v>2.27</v>
      </c>
    </row>
    <row r="4123" spans="1:2" x14ac:dyDescent="0.3">
      <c r="A4123">
        <v>137.41999999999999</v>
      </c>
      <c r="B4123">
        <v>2.27</v>
      </c>
    </row>
    <row r="4124" spans="1:2" x14ac:dyDescent="0.3">
      <c r="A4124">
        <v>137.44</v>
      </c>
      <c r="B4124">
        <v>2.2599999999999998</v>
      </c>
    </row>
    <row r="4125" spans="1:2" x14ac:dyDescent="0.3">
      <c r="A4125">
        <v>137.46</v>
      </c>
      <c r="B4125">
        <v>2.29</v>
      </c>
    </row>
    <row r="4126" spans="1:2" x14ac:dyDescent="0.3">
      <c r="A4126">
        <v>137.47999999999999</v>
      </c>
      <c r="B4126">
        <v>2.31</v>
      </c>
    </row>
    <row r="4127" spans="1:2" x14ac:dyDescent="0.3">
      <c r="A4127">
        <v>137.5</v>
      </c>
      <c r="B4127">
        <v>2.34</v>
      </c>
    </row>
    <row r="4128" spans="1:2" x14ac:dyDescent="0.3">
      <c r="A4128">
        <v>137.52000000000001</v>
      </c>
      <c r="B4128">
        <v>2.38</v>
      </c>
    </row>
    <row r="4129" spans="1:2" x14ac:dyDescent="0.3">
      <c r="A4129">
        <v>137.54</v>
      </c>
      <c r="B4129">
        <v>2.41</v>
      </c>
    </row>
    <row r="4130" spans="1:2" x14ac:dyDescent="0.3">
      <c r="A4130">
        <v>137.56</v>
      </c>
      <c r="B4130">
        <v>2.4500000000000002</v>
      </c>
    </row>
    <row r="4131" spans="1:2" x14ac:dyDescent="0.3">
      <c r="A4131">
        <v>137.58000000000001</v>
      </c>
      <c r="B4131">
        <v>2.48</v>
      </c>
    </row>
    <row r="4132" spans="1:2" x14ac:dyDescent="0.3">
      <c r="A4132">
        <v>137.6</v>
      </c>
      <c r="B4132">
        <v>2.5099999999999998</v>
      </c>
    </row>
    <row r="4133" spans="1:2" x14ac:dyDescent="0.3">
      <c r="A4133">
        <v>137.62</v>
      </c>
      <c r="B4133">
        <v>2.5299999999999998</v>
      </c>
    </row>
    <row r="4134" spans="1:2" x14ac:dyDescent="0.3">
      <c r="A4134">
        <v>137.63999999999999</v>
      </c>
      <c r="B4134">
        <v>2.54</v>
      </c>
    </row>
    <row r="4135" spans="1:2" x14ac:dyDescent="0.3">
      <c r="A4135">
        <v>137.66</v>
      </c>
      <c r="B4135">
        <v>2.54</v>
      </c>
    </row>
    <row r="4136" spans="1:2" x14ac:dyDescent="0.3">
      <c r="A4136">
        <v>137.68</v>
      </c>
      <c r="B4136">
        <v>2.5499999999999998</v>
      </c>
    </row>
    <row r="4137" spans="1:2" x14ac:dyDescent="0.3">
      <c r="A4137">
        <v>137.69999999999999</v>
      </c>
      <c r="B4137">
        <v>2.54</v>
      </c>
    </row>
    <row r="4138" spans="1:2" x14ac:dyDescent="0.3">
      <c r="A4138">
        <v>137.72</v>
      </c>
      <c r="B4138">
        <v>2.5499999999999998</v>
      </c>
    </row>
    <row r="4139" spans="1:2" x14ac:dyDescent="0.3">
      <c r="A4139">
        <v>137.74</v>
      </c>
      <c r="B4139">
        <v>2.5499999999999998</v>
      </c>
    </row>
    <row r="4140" spans="1:2" x14ac:dyDescent="0.3">
      <c r="A4140">
        <v>137.76</v>
      </c>
      <c r="B4140">
        <v>2.5499999999999998</v>
      </c>
    </row>
    <row r="4141" spans="1:2" x14ac:dyDescent="0.3">
      <c r="A4141">
        <v>137.78</v>
      </c>
      <c r="B4141">
        <v>2.57</v>
      </c>
    </row>
    <row r="4142" spans="1:2" x14ac:dyDescent="0.3">
      <c r="A4142">
        <v>137.80000000000001</v>
      </c>
      <c r="B4142">
        <v>2.57</v>
      </c>
    </row>
    <row r="4143" spans="1:2" x14ac:dyDescent="0.3">
      <c r="A4143">
        <v>137.82</v>
      </c>
      <c r="B4143">
        <v>2.57</v>
      </c>
    </row>
    <row r="4144" spans="1:2" x14ac:dyDescent="0.3">
      <c r="A4144">
        <v>137.84</v>
      </c>
      <c r="B4144">
        <v>2.59</v>
      </c>
    </row>
    <row r="4145" spans="1:2" x14ac:dyDescent="0.3">
      <c r="A4145">
        <v>137.86000000000001</v>
      </c>
      <c r="B4145">
        <v>2.6</v>
      </c>
    </row>
    <row r="4146" spans="1:2" x14ac:dyDescent="0.3">
      <c r="A4146">
        <v>137.88</v>
      </c>
      <c r="B4146">
        <v>2.61</v>
      </c>
    </row>
    <row r="4147" spans="1:2" x14ac:dyDescent="0.3">
      <c r="A4147">
        <v>137.9</v>
      </c>
      <c r="B4147">
        <v>2.63</v>
      </c>
    </row>
    <row r="4148" spans="1:2" x14ac:dyDescent="0.3">
      <c r="A4148">
        <v>137.91999999999999</v>
      </c>
      <c r="B4148">
        <v>2.62</v>
      </c>
    </row>
    <row r="4149" spans="1:2" x14ac:dyDescent="0.3">
      <c r="A4149">
        <v>137.94</v>
      </c>
      <c r="B4149">
        <v>2.62</v>
      </c>
    </row>
    <row r="4150" spans="1:2" x14ac:dyDescent="0.3">
      <c r="A4150">
        <v>137.96</v>
      </c>
      <c r="B4150">
        <v>2.62</v>
      </c>
    </row>
    <row r="4151" spans="1:2" x14ac:dyDescent="0.3">
      <c r="A4151">
        <v>137.97999999999999</v>
      </c>
      <c r="B4151">
        <v>2.61</v>
      </c>
    </row>
    <row r="4152" spans="1:2" x14ac:dyDescent="0.3">
      <c r="A4152">
        <v>138</v>
      </c>
      <c r="B4152">
        <v>2.62</v>
      </c>
    </row>
    <row r="4153" spans="1:2" x14ac:dyDescent="0.3">
      <c r="A4153">
        <v>138.02000000000001</v>
      </c>
      <c r="B4153">
        <v>2.6</v>
      </c>
    </row>
    <row r="4154" spans="1:2" x14ac:dyDescent="0.3">
      <c r="A4154">
        <v>138.04</v>
      </c>
      <c r="B4154">
        <v>2.59</v>
      </c>
    </row>
    <row r="4155" spans="1:2" x14ac:dyDescent="0.3">
      <c r="A4155">
        <v>138.06</v>
      </c>
      <c r="B4155">
        <v>2.59</v>
      </c>
    </row>
    <row r="4156" spans="1:2" x14ac:dyDescent="0.3">
      <c r="A4156">
        <v>138.08000000000001</v>
      </c>
      <c r="B4156">
        <v>2.58</v>
      </c>
    </row>
    <row r="4157" spans="1:2" x14ac:dyDescent="0.3">
      <c r="A4157">
        <v>138.1</v>
      </c>
      <c r="B4157">
        <v>2.58</v>
      </c>
    </row>
    <row r="4158" spans="1:2" x14ac:dyDescent="0.3">
      <c r="A4158">
        <v>138.12</v>
      </c>
      <c r="B4158">
        <v>2.57</v>
      </c>
    </row>
    <row r="4159" spans="1:2" x14ac:dyDescent="0.3">
      <c r="A4159">
        <v>138.13999999999999</v>
      </c>
      <c r="B4159">
        <v>2.57</v>
      </c>
    </row>
    <row r="4160" spans="1:2" x14ac:dyDescent="0.3">
      <c r="A4160">
        <v>138.16</v>
      </c>
      <c r="B4160">
        <v>2.57</v>
      </c>
    </row>
    <row r="4161" spans="1:2" x14ac:dyDescent="0.3">
      <c r="A4161">
        <v>138.18</v>
      </c>
      <c r="B4161">
        <v>2.5499999999999998</v>
      </c>
    </row>
    <row r="4162" spans="1:2" x14ac:dyDescent="0.3">
      <c r="A4162">
        <v>138.19999999999999</v>
      </c>
      <c r="B4162">
        <v>2.56</v>
      </c>
    </row>
    <row r="4163" spans="1:2" x14ac:dyDescent="0.3">
      <c r="A4163">
        <v>138.22</v>
      </c>
      <c r="B4163">
        <v>2.56</v>
      </c>
    </row>
    <row r="4164" spans="1:2" x14ac:dyDescent="0.3">
      <c r="A4164">
        <v>138.24</v>
      </c>
      <c r="B4164">
        <v>2.56</v>
      </c>
    </row>
    <row r="4165" spans="1:2" x14ac:dyDescent="0.3">
      <c r="A4165">
        <v>138.26</v>
      </c>
      <c r="B4165">
        <v>2.58</v>
      </c>
    </row>
    <row r="4166" spans="1:2" x14ac:dyDescent="0.3">
      <c r="A4166">
        <v>138.28</v>
      </c>
      <c r="B4166">
        <v>2.6</v>
      </c>
    </row>
    <row r="4167" spans="1:2" x14ac:dyDescent="0.3">
      <c r="A4167">
        <v>138.30000000000001</v>
      </c>
      <c r="B4167">
        <v>2.61</v>
      </c>
    </row>
    <row r="4168" spans="1:2" x14ac:dyDescent="0.3">
      <c r="A4168">
        <v>138.32</v>
      </c>
      <c r="B4168">
        <v>2.62</v>
      </c>
    </row>
    <row r="4169" spans="1:2" x14ac:dyDescent="0.3">
      <c r="A4169">
        <v>138.34</v>
      </c>
      <c r="B4169">
        <v>2.63</v>
      </c>
    </row>
    <row r="4170" spans="1:2" x14ac:dyDescent="0.3">
      <c r="A4170">
        <v>138.36000000000001</v>
      </c>
      <c r="B4170">
        <v>2.62</v>
      </c>
    </row>
    <row r="4171" spans="1:2" x14ac:dyDescent="0.3">
      <c r="A4171">
        <v>138.38</v>
      </c>
      <c r="B4171">
        <v>2.61</v>
      </c>
    </row>
    <row r="4172" spans="1:2" x14ac:dyDescent="0.3">
      <c r="A4172">
        <v>138.4</v>
      </c>
      <c r="B4172">
        <v>2.63</v>
      </c>
    </row>
    <row r="4173" spans="1:2" x14ac:dyDescent="0.3">
      <c r="A4173">
        <v>138.41999999999999</v>
      </c>
      <c r="B4173">
        <v>2.59</v>
      </c>
    </row>
    <row r="4174" spans="1:2" x14ac:dyDescent="0.3">
      <c r="A4174">
        <v>138.44</v>
      </c>
      <c r="B4174">
        <v>2.58</v>
      </c>
    </row>
    <row r="4175" spans="1:2" x14ac:dyDescent="0.3">
      <c r="A4175">
        <v>138.46</v>
      </c>
      <c r="B4175">
        <v>2.6</v>
      </c>
    </row>
    <row r="4176" spans="1:2" x14ac:dyDescent="0.3">
      <c r="A4176">
        <v>138.47999999999999</v>
      </c>
      <c r="B4176">
        <v>2.57</v>
      </c>
    </row>
    <row r="4177" spans="1:2" x14ac:dyDescent="0.3">
      <c r="A4177">
        <v>138.5</v>
      </c>
      <c r="B4177">
        <v>2.57</v>
      </c>
    </row>
    <row r="4178" spans="1:2" x14ac:dyDescent="0.3">
      <c r="A4178">
        <v>138.52000000000001</v>
      </c>
      <c r="B4178">
        <v>2.59</v>
      </c>
    </row>
    <row r="4179" spans="1:2" x14ac:dyDescent="0.3">
      <c r="A4179">
        <v>138.54</v>
      </c>
      <c r="B4179">
        <v>2.59</v>
      </c>
    </row>
    <row r="4180" spans="1:2" x14ac:dyDescent="0.3">
      <c r="A4180">
        <v>138.56</v>
      </c>
      <c r="B4180">
        <v>2.6</v>
      </c>
    </row>
    <row r="4181" spans="1:2" x14ac:dyDescent="0.3">
      <c r="A4181">
        <v>138.58000000000001</v>
      </c>
      <c r="B4181">
        <v>2.61</v>
      </c>
    </row>
    <row r="4182" spans="1:2" x14ac:dyDescent="0.3">
      <c r="A4182">
        <v>138.6</v>
      </c>
      <c r="B4182">
        <v>2.61</v>
      </c>
    </row>
    <row r="4183" spans="1:2" x14ac:dyDescent="0.3">
      <c r="A4183">
        <v>138.62</v>
      </c>
      <c r="B4183">
        <v>2.61</v>
      </c>
    </row>
    <row r="4184" spans="1:2" x14ac:dyDescent="0.3">
      <c r="A4184">
        <v>138.63999999999999</v>
      </c>
      <c r="B4184">
        <v>2.62</v>
      </c>
    </row>
    <row r="4185" spans="1:2" x14ac:dyDescent="0.3">
      <c r="A4185">
        <v>138.66</v>
      </c>
      <c r="B4185">
        <v>2.63</v>
      </c>
    </row>
    <row r="4186" spans="1:2" x14ac:dyDescent="0.3">
      <c r="A4186">
        <v>138.68</v>
      </c>
      <c r="B4186">
        <v>2.61</v>
      </c>
    </row>
    <row r="4187" spans="1:2" x14ac:dyDescent="0.3">
      <c r="A4187">
        <v>138.69999999999999</v>
      </c>
      <c r="B4187">
        <v>2.61</v>
      </c>
    </row>
    <row r="4188" spans="1:2" x14ac:dyDescent="0.3">
      <c r="A4188">
        <v>138.72</v>
      </c>
      <c r="B4188">
        <v>2.62</v>
      </c>
    </row>
    <row r="4189" spans="1:2" x14ac:dyDescent="0.3">
      <c r="A4189">
        <v>138.74</v>
      </c>
      <c r="B4189">
        <v>2.6</v>
      </c>
    </row>
    <row r="4190" spans="1:2" x14ac:dyDescent="0.3">
      <c r="A4190">
        <v>138.76</v>
      </c>
      <c r="B4190">
        <v>2.6</v>
      </c>
    </row>
    <row r="4191" spans="1:2" x14ac:dyDescent="0.3">
      <c r="A4191">
        <v>138.78</v>
      </c>
      <c r="B4191">
        <v>2.59</v>
      </c>
    </row>
    <row r="4192" spans="1:2" x14ac:dyDescent="0.3">
      <c r="A4192">
        <v>138.80000000000001</v>
      </c>
      <c r="B4192">
        <v>2.57</v>
      </c>
    </row>
    <row r="4193" spans="1:2" x14ac:dyDescent="0.3">
      <c r="A4193">
        <v>138.82</v>
      </c>
      <c r="B4193">
        <v>2.58</v>
      </c>
    </row>
    <row r="4194" spans="1:2" x14ac:dyDescent="0.3">
      <c r="A4194">
        <v>138.84</v>
      </c>
      <c r="B4194">
        <v>2.58</v>
      </c>
    </row>
    <row r="4195" spans="1:2" x14ac:dyDescent="0.3">
      <c r="A4195">
        <v>138.86000000000001</v>
      </c>
      <c r="B4195">
        <v>2.58</v>
      </c>
    </row>
    <row r="4196" spans="1:2" x14ac:dyDescent="0.3">
      <c r="A4196">
        <v>138.88</v>
      </c>
      <c r="B4196">
        <v>2.57</v>
      </c>
    </row>
    <row r="4197" spans="1:2" x14ac:dyDescent="0.3">
      <c r="A4197">
        <v>138.9</v>
      </c>
      <c r="B4197">
        <v>2.56</v>
      </c>
    </row>
    <row r="4198" spans="1:2" x14ac:dyDescent="0.3">
      <c r="A4198">
        <v>138.91999999999999</v>
      </c>
      <c r="B4198">
        <v>2.56</v>
      </c>
    </row>
    <row r="4199" spans="1:2" x14ac:dyDescent="0.3">
      <c r="A4199">
        <v>138.94</v>
      </c>
      <c r="B4199">
        <v>2.5499999999999998</v>
      </c>
    </row>
    <row r="4200" spans="1:2" x14ac:dyDescent="0.3">
      <c r="A4200">
        <v>138.96</v>
      </c>
      <c r="B4200">
        <v>2.54</v>
      </c>
    </row>
    <row r="4201" spans="1:2" x14ac:dyDescent="0.3">
      <c r="A4201">
        <v>138.97999999999999</v>
      </c>
      <c r="B4201">
        <v>2.5499999999999998</v>
      </c>
    </row>
    <row r="4202" spans="1:2" x14ac:dyDescent="0.3">
      <c r="A4202">
        <v>139</v>
      </c>
      <c r="B4202">
        <v>2.5499999999999998</v>
      </c>
    </row>
    <row r="4203" spans="1:2" x14ac:dyDescent="0.3">
      <c r="A4203">
        <v>139.02000000000001</v>
      </c>
      <c r="B4203">
        <v>2.57</v>
      </c>
    </row>
    <row r="4204" spans="1:2" x14ac:dyDescent="0.3">
      <c r="A4204">
        <v>139.04</v>
      </c>
      <c r="B4204">
        <v>2.58</v>
      </c>
    </row>
    <row r="4205" spans="1:2" x14ac:dyDescent="0.3">
      <c r="A4205">
        <v>139.06</v>
      </c>
      <c r="B4205">
        <v>2.59</v>
      </c>
    </row>
    <row r="4206" spans="1:2" x14ac:dyDescent="0.3">
      <c r="A4206">
        <v>139.08000000000001</v>
      </c>
      <c r="B4206">
        <v>2.61</v>
      </c>
    </row>
    <row r="4207" spans="1:2" x14ac:dyDescent="0.3">
      <c r="A4207">
        <v>139.1</v>
      </c>
      <c r="B4207">
        <v>2.61</v>
      </c>
    </row>
    <row r="4208" spans="1:2" x14ac:dyDescent="0.3">
      <c r="A4208">
        <v>139.12</v>
      </c>
      <c r="B4208">
        <v>2.62</v>
      </c>
    </row>
    <row r="4209" spans="1:2" x14ac:dyDescent="0.3">
      <c r="A4209">
        <v>139.13999999999999</v>
      </c>
      <c r="B4209">
        <v>2.62</v>
      </c>
    </row>
    <row r="4210" spans="1:2" x14ac:dyDescent="0.3">
      <c r="A4210">
        <v>139.16</v>
      </c>
      <c r="B4210">
        <v>2.59</v>
      </c>
    </row>
    <row r="4211" spans="1:2" x14ac:dyDescent="0.3">
      <c r="A4211">
        <v>139.18</v>
      </c>
      <c r="B4211">
        <v>2.59</v>
      </c>
    </row>
    <row r="4212" spans="1:2" x14ac:dyDescent="0.3">
      <c r="A4212">
        <v>139.19999999999999</v>
      </c>
      <c r="B4212">
        <v>2.58</v>
      </c>
    </row>
    <row r="4213" spans="1:2" x14ac:dyDescent="0.3">
      <c r="A4213">
        <v>139.22</v>
      </c>
      <c r="B4213">
        <v>2.56</v>
      </c>
    </row>
    <row r="4214" spans="1:2" x14ac:dyDescent="0.3">
      <c r="A4214">
        <v>139.24</v>
      </c>
      <c r="B4214">
        <v>2.56</v>
      </c>
    </row>
    <row r="4215" spans="1:2" x14ac:dyDescent="0.3">
      <c r="A4215">
        <v>139.26</v>
      </c>
      <c r="B4215">
        <v>2.56</v>
      </c>
    </row>
    <row r="4216" spans="1:2" x14ac:dyDescent="0.3">
      <c r="A4216">
        <v>139.28</v>
      </c>
      <c r="B4216">
        <v>2.56</v>
      </c>
    </row>
    <row r="4217" spans="1:2" x14ac:dyDescent="0.3">
      <c r="A4217">
        <v>139.30000000000001</v>
      </c>
      <c r="B4217">
        <v>2.56</v>
      </c>
    </row>
    <row r="4218" spans="1:2" x14ac:dyDescent="0.3">
      <c r="A4218">
        <v>139.32</v>
      </c>
      <c r="B4218">
        <v>2.58</v>
      </c>
    </row>
    <row r="4219" spans="1:2" x14ac:dyDescent="0.3">
      <c r="A4219">
        <v>139.34</v>
      </c>
      <c r="B4219">
        <v>2.58</v>
      </c>
    </row>
    <row r="4220" spans="1:2" x14ac:dyDescent="0.3">
      <c r="A4220">
        <v>139.36000000000001</v>
      </c>
      <c r="B4220">
        <v>2.6</v>
      </c>
    </row>
    <row r="4221" spans="1:2" x14ac:dyDescent="0.3">
      <c r="A4221">
        <v>139.38</v>
      </c>
      <c r="B4221">
        <v>2.61</v>
      </c>
    </row>
    <row r="4222" spans="1:2" x14ac:dyDescent="0.3">
      <c r="A4222">
        <v>139.4</v>
      </c>
      <c r="B4222">
        <v>2.6</v>
      </c>
    </row>
    <row r="4223" spans="1:2" x14ac:dyDescent="0.3">
      <c r="A4223">
        <v>139.41999999999999</v>
      </c>
      <c r="B4223">
        <v>2.6</v>
      </c>
    </row>
    <row r="4224" spans="1:2" x14ac:dyDescent="0.3">
      <c r="A4224">
        <v>139.44</v>
      </c>
      <c r="B4224">
        <v>2.58</v>
      </c>
    </row>
    <row r="4225" spans="1:2" x14ac:dyDescent="0.3">
      <c r="A4225">
        <v>139.46</v>
      </c>
      <c r="B4225">
        <v>2.5299999999999998</v>
      </c>
    </row>
    <row r="4226" spans="1:2" x14ac:dyDescent="0.3">
      <c r="A4226">
        <v>139.47999999999999</v>
      </c>
      <c r="B4226">
        <v>2.5099999999999998</v>
      </c>
    </row>
    <row r="4227" spans="1:2" x14ac:dyDescent="0.3">
      <c r="A4227">
        <v>139.5</v>
      </c>
      <c r="B4227">
        <v>2.48</v>
      </c>
    </row>
    <row r="4228" spans="1:2" x14ac:dyDescent="0.3">
      <c r="A4228">
        <v>139.52000000000001</v>
      </c>
      <c r="B4228">
        <v>2.44</v>
      </c>
    </row>
    <row r="4229" spans="1:2" x14ac:dyDescent="0.3">
      <c r="A4229">
        <v>139.54</v>
      </c>
      <c r="B4229">
        <v>2.44</v>
      </c>
    </row>
    <row r="4230" spans="1:2" x14ac:dyDescent="0.3">
      <c r="A4230">
        <v>139.56</v>
      </c>
      <c r="B4230">
        <v>2.42</v>
      </c>
    </row>
    <row r="4231" spans="1:2" x14ac:dyDescent="0.3">
      <c r="A4231">
        <v>139.58000000000001</v>
      </c>
      <c r="B4231">
        <v>2.41</v>
      </c>
    </row>
    <row r="4232" spans="1:2" x14ac:dyDescent="0.3">
      <c r="A4232">
        <v>139.6</v>
      </c>
      <c r="B4232">
        <v>2.39</v>
      </c>
    </row>
    <row r="4233" spans="1:2" x14ac:dyDescent="0.3">
      <c r="A4233">
        <v>139.62</v>
      </c>
      <c r="B4233">
        <v>2.38</v>
      </c>
    </row>
    <row r="4234" spans="1:2" x14ac:dyDescent="0.3">
      <c r="A4234">
        <v>139.63999999999999</v>
      </c>
      <c r="B4234">
        <v>2.36</v>
      </c>
    </row>
    <row r="4235" spans="1:2" x14ac:dyDescent="0.3">
      <c r="A4235">
        <v>139.66</v>
      </c>
      <c r="B4235">
        <v>2.3199999999999998</v>
      </c>
    </row>
    <row r="4236" spans="1:2" x14ac:dyDescent="0.3">
      <c r="A4236">
        <v>139.68</v>
      </c>
      <c r="B4236">
        <v>2.31</v>
      </c>
    </row>
    <row r="4237" spans="1:2" x14ac:dyDescent="0.3">
      <c r="A4237">
        <v>139.69999999999999</v>
      </c>
      <c r="B4237">
        <v>2.27</v>
      </c>
    </row>
    <row r="4238" spans="1:2" x14ac:dyDescent="0.3">
      <c r="A4238">
        <v>139.72</v>
      </c>
      <c r="B4238">
        <v>2.2400000000000002</v>
      </c>
    </row>
    <row r="4239" spans="1:2" x14ac:dyDescent="0.3">
      <c r="A4239">
        <v>139.74</v>
      </c>
      <c r="B4239">
        <v>2.2400000000000002</v>
      </c>
    </row>
    <row r="4240" spans="1:2" x14ac:dyDescent="0.3">
      <c r="A4240">
        <v>139.76</v>
      </c>
      <c r="B4240">
        <v>2.2200000000000002</v>
      </c>
    </row>
    <row r="4241" spans="1:2" x14ac:dyDescent="0.3">
      <c r="A4241">
        <v>139.78</v>
      </c>
      <c r="B4241">
        <v>2.21</v>
      </c>
    </row>
    <row r="4242" spans="1:2" x14ac:dyDescent="0.3">
      <c r="A4242">
        <v>139.80000000000001</v>
      </c>
      <c r="B4242">
        <v>2.21</v>
      </c>
    </row>
    <row r="4243" spans="1:2" x14ac:dyDescent="0.3">
      <c r="A4243">
        <v>139.82</v>
      </c>
      <c r="B4243">
        <v>2.2000000000000002</v>
      </c>
    </row>
    <row r="4244" spans="1:2" x14ac:dyDescent="0.3">
      <c r="A4244">
        <v>139.84</v>
      </c>
      <c r="B4244">
        <v>2.19</v>
      </c>
    </row>
    <row r="4245" spans="1:2" x14ac:dyDescent="0.3">
      <c r="A4245">
        <v>139.86000000000001</v>
      </c>
      <c r="B4245">
        <v>2.2000000000000002</v>
      </c>
    </row>
    <row r="4246" spans="1:2" x14ac:dyDescent="0.3">
      <c r="A4246">
        <v>139.88</v>
      </c>
      <c r="B4246">
        <v>2.2000000000000002</v>
      </c>
    </row>
    <row r="4247" spans="1:2" x14ac:dyDescent="0.3">
      <c r="A4247">
        <v>139.9</v>
      </c>
      <c r="B4247">
        <v>2.19</v>
      </c>
    </row>
    <row r="4248" spans="1:2" x14ac:dyDescent="0.3">
      <c r="A4248">
        <v>139.91999999999999</v>
      </c>
      <c r="B4248">
        <v>2.21</v>
      </c>
    </row>
    <row r="4249" spans="1:2" x14ac:dyDescent="0.3">
      <c r="A4249">
        <v>139.94</v>
      </c>
      <c r="B4249">
        <v>2.19</v>
      </c>
    </row>
    <row r="4250" spans="1:2" x14ac:dyDescent="0.3">
      <c r="A4250">
        <v>139.96</v>
      </c>
      <c r="B4250">
        <v>2.19</v>
      </c>
    </row>
    <row r="4251" spans="1:2" x14ac:dyDescent="0.3">
      <c r="A4251">
        <v>139.97999999999999</v>
      </c>
      <c r="B4251">
        <v>2.2000000000000002</v>
      </c>
    </row>
    <row r="4252" spans="1:2" x14ac:dyDescent="0.3">
      <c r="A4252">
        <v>140</v>
      </c>
      <c r="B4252">
        <v>2.1800000000000002</v>
      </c>
    </row>
    <row r="4253" spans="1:2" x14ac:dyDescent="0.3">
      <c r="A4253">
        <v>140.02000000000001</v>
      </c>
      <c r="B4253">
        <v>2.1800000000000002</v>
      </c>
    </row>
    <row r="4254" spans="1:2" x14ac:dyDescent="0.3">
      <c r="A4254">
        <v>140.04</v>
      </c>
      <c r="B4254">
        <v>2.19</v>
      </c>
    </row>
    <row r="4255" spans="1:2" x14ac:dyDescent="0.3">
      <c r="A4255">
        <v>140.06</v>
      </c>
      <c r="B4255">
        <v>2.19</v>
      </c>
    </row>
    <row r="4256" spans="1:2" x14ac:dyDescent="0.3">
      <c r="A4256">
        <v>140.08000000000001</v>
      </c>
      <c r="B4256">
        <v>2.21</v>
      </c>
    </row>
    <row r="4257" spans="1:2" x14ac:dyDescent="0.3">
      <c r="A4257">
        <v>140.1</v>
      </c>
      <c r="B4257">
        <v>2.2200000000000002</v>
      </c>
    </row>
    <row r="4258" spans="1:2" x14ac:dyDescent="0.3">
      <c r="A4258">
        <v>140.12</v>
      </c>
      <c r="B4258">
        <v>2.25</v>
      </c>
    </row>
    <row r="4259" spans="1:2" x14ac:dyDescent="0.3">
      <c r="A4259">
        <v>140.13999999999999</v>
      </c>
      <c r="B4259">
        <v>2.2799999999999998</v>
      </c>
    </row>
    <row r="4260" spans="1:2" x14ac:dyDescent="0.3">
      <c r="A4260">
        <v>140.16</v>
      </c>
      <c r="B4260">
        <v>2.31</v>
      </c>
    </row>
    <row r="4261" spans="1:2" x14ac:dyDescent="0.3">
      <c r="A4261">
        <v>140.18</v>
      </c>
      <c r="B4261">
        <v>2.35</v>
      </c>
    </row>
    <row r="4262" spans="1:2" x14ac:dyDescent="0.3">
      <c r="A4262">
        <v>140.19999999999999</v>
      </c>
      <c r="B4262">
        <v>2.38</v>
      </c>
    </row>
    <row r="4263" spans="1:2" x14ac:dyDescent="0.3">
      <c r="A4263">
        <v>140.22</v>
      </c>
      <c r="B4263">
        <v>2.42</v>
      </c>
    </row>
    <row r="4264" spans="1:2" x14ac:dyDescent="0.3">
      <c r="A4264">
        <v>140.24</v>
      </c>
      <c r="B4264">
        <v>2.44</v>
      </c>
    </row>
    <row r="4265" spans="1:2" x14ac:dyDescent="0.3">
      <c r="A4265">
        <v>140.26</v>
      </c>
      <c r="B4265">
        <v>2.46</v>
      </c>
    </row>
    <row r="4266" spans="1:2" x14ac:dyDescent="0.3">
      <c r="A4266">
        <v>140.28</v>
      </c>
      <c r="B4266">
        <v>2.48</v>
      </c>
    </row>
    <row r="4267" spans="1:2" x14ac:dyDescent="0.3">
      <c r="A4267">
        <v>140.30000000000001</v>
      </c>
      <c r="B4267">
        <v>2.48</v>
      </c>
    </row>
    <row r="4268" spans="1:2" x14ac:dyDescent="0.3">
      <c r="A4268">
        <v>140.32</v>
      </c>
      <c r="B4268">
        <v>2.5099999999999998</v>
      </c>
    </row>
    <row r="4269" spans="1:2" x14ac:dyDescent="0.3">
      <c r="A4269">
        <v>140.34</v>
      </c>
      <c r="B4269">
        <v>2.5299999999999998</v>
      </c>
    </row>
    <row r="4270" spans="1:2" x14ac:dyDescent="0.3">
      <c r="A4270">
        <v>140.36000000000001</v>
      </c>
      <c r="B4270">
        <v>2.5499999999999998</v>
      </c>
    </row>
    <row r="4271" spans="1:2" x14ac:dyDescent="0.3">
      <c r="A4271">
        <v>140.38</v>
      </c>
      <c r="B4271">
        <v>2.6</v>
      </c>
    </row>
    <row r="4272" spans="1:2" x14ac:dyDescent="0.3">
      <c r="A4272">
        <v>140.4</v>
      </c>
      <c r="B4272">
        <v>2.61</v>
      </c>
    </row>
    <row r="4273" spans="1:2" x14ac:dyDescent="0.3">
      <c r="A4273">
        <v>140.41999999999999</v>
      </c>
      <c r="B4273">
        <v>2.63</v>
      </c>
    </row>
    <row r="4274" spans="1:2" x14ac:dyDescent="0.3">
      <c r="A4274">
        <v>140.44</v>
      </c>
      <c r="B4274">
        <v>2.65</v>
      </c>
    </row>
    <row r="4275" spans="1:2" x14ac:dyDescent="0.3">
      <c r="A4275">
        <v>140.46</v>
      </c>
      <c r="B4275">
        <v>2.64</v>
      </c>
    </row>
    <row r="4276" spans="1:2" x14ac:dyDescent="0.3">
      <c r="A4276">
        <v>140.47999999999999</v>
      </c>
      <c r="B4276">
        <v>2.65</v>
      </c>
    </row>
    <row r="4277" spans="1:2" x14ac:dyDescent="0.3">
      <c r="A4277">
        <v>140.5</v>
      </c>
      <c r="B4277">
        <v>2.66</v>
      </c>
    </row>
    <row r="4278" spans="1:2" x14ac:dyDescent="0.3">
      <c r="A4278">
        <v>140.52000000000001</v>
      </c>
      <c r="B4278">
        <v>2.65</v>
      </c>
    </row>
    <row r="4279" spans="1:2" x14ac:dyDescent="0.3">
      <c r="A4279">
        <v>140.54</v>
      </c>
      <c r="B4279">
        <v>2.68</v>
      </c>
    </row>
    <row r="4280" spans="1:2" x14ac:dyDescent="0.3">
      <c r="A4280">
        <v>140.56</v>
      </c>
      <c r="B4280">
        <v>2.7</v>
      </c>
    </row>
    <row r="4281" spans="1:2" x14ac:dyDescent="0.3">
      <c r="A4281">
        <v>140.58000000000001</v>
      </c>
      <c r="B4281">
        <v>2.7</v>
      </c>
    </row>
    <row r="4282" spans="1:2" x14ac:dyDescent="0.3">
      <c r="A4282">
        <v>140.6</v>
      </c>
      <c r="B4282">
        <v>2.7</v>
      </c>
    </row>
    <row r="4283" spans="1:2" x14ac:dyDescent="0.3">
      <c r="A4283">
        <v>140.62</v>
      </c>
      <c r="B4283">
        <v>2.71</v>
      </c>
    </row>
    <row r="4284" spans="1:2" x14ac:dyDescent="0.3">
      <c r="A4284">
        <v>140.63999999999999</v>
      </c>
      <c r="B4284">
        <v>2.68</v>
      </c>
    </row>
    <row r="4285" spans="1:2" x14ac:dyDescent="0.3">
      <c r="A4285">
        <v>140.66</v>
      </c>
      <c r="B4285">
        <v>2.66</v>
      </c>
    </row>
    <row r="4286" spans="1:2" x14ac:dyDescent="0.3">
      <c r="A4286">
        <v>140.68</v>
      </c>
      <c r="B4286">
        <v>2.67</v>
      </c>
    </row>
    <row r="4287" spans="1:2" x14ac:dyDescent="0.3">
      <c r="A4287">
        <v>140.69999999999999</v>
      </c>
      <c r="B4287">
        <v>2.64</v>
      </c>
    </row>
    <row r="4288" spans="1:2" x14ac:dyDescent="0.3">
      <c r="A4288">
        <v>140.72</v>
      </c>
      <c r="B4288">
        <v>2.63</v>
      </c>
    </row>
    <row r="4289" spans="1:2" x14ac:dyDescent="0.3">
      <c r="A4289">
        <v>140.74</v>
      </c>
      <c r="B4289">
        <v>2.62</v>
      </c>
    </row>
    <row r="4290" spans="1:2" x14ac:dyDescent="0.3">
      <c r="A4290">
        <v>140.76</v>
      </c>
      <c r="B4290">
        <v>2.62</v>
      </c>
    </row>
    <row r="4291" spans="1:2" x14ac:dyDescent="0.3">
      <c r="A4291">
        <v>140.78</v>
      </c>
      <c r="B4291">
        <v>2.64</v>
      </c>
    </row>
    <row r="4292" spans="1:2" x14ac:dyDescent="0.3">
      <c r="A4292">
        <v>140.80000000000001</v>
      </c>
      <c r="B4292">
        <v>2.64</v>
      </c>
    </row>
    <row r="4293" spans="1:2" x14ac:dyDescent="0.3">
      <c r="A4293">
        <v>140.82</v>
      </c>
      <c r="B4293">
        <v>2.66</v>
      </c>
    </row>
    <row r="4294" spans="1:2" x14ac:dyDescent="0.3">
      <c r="A4294">
        <v>140.84</v>
      </c>
      <c r="B4294">
        <v>2.66</v>
      </c>
    </row>
    <row r="4295" spans="1:2" x14ac:dyDescent="0.3">
      <c r="A4295">
        <v>140.86000000000001</v>
      </c>
      <c r="B4295">
        <v>2.65</v>
      </c>
    </row>
    <row r="4296" spans="1:2" x14ac:dyDescent="0.3">
      <c r="A4296">
        <v>140.88</v>
      </c>
      <c r="B4296">
        <v>2.65</v>
      </c>
    </row>
    <row r="4297" spans="1:2" x14ac:dyDescent="0.3">
      <c r="A4297">
        <v>140.9</v>
      </c>
      <c r="B4297">
        <v>2.65</v>
      </c>
    </row>
    <row r="4298" spans="1:2" x14ac:dyDescent="0.3">
      <c r="A4298">
        <v>140.91999999999999</v>
      </c>
      <c r="B4298">
        <v>2.63</v>
      </c>
    </row>
    <row r="4299" spans="1:2" x14ac:dyDescent="0.3">
      <c r="A4299">
        <v>140.94</v>
      </c>
      <c r="B4299">
        <v>2.63</v>
      </c>
    </row>
    <row r="4300" spans="1:2" x14ac:dyDescent="0.3">
      <c r="A4300">
        <v>140.96</v>
      </c>
      <c r="B4300">
        <v>2.63</v>
      </c>
    </row>
    <row r="4301" spans="1:2" x14ac:dyDescent="0.3">
      <c r="A4301">
        <v>140.97999999999999</v>
      </c>
      <c r="B4301">
        <v>2.62</v>
      </c>
    </row>
    <row r="4302" spans="1:2" x14ac:dyDescent="0.3">
      <c r="A4302">
        <v>141</v>
      </c>
      <c r="B4302">
        <v>2.63</v>
      </c>
    </row>
    <row r="4303" spans="1:2" x14ac:dyDescent="0.3">
      <c r="A4303">
        <v>141.02000000000001</v>
      </c>
      <c r="B4303">
        <v>2.62</v>
      </c>
    </row>
    <row r="4304" spans="1:2" x14ac:dyDescent="0.3">
      <c r="A4304">
        <v>141.04</v>
      </c>
      <c r="B4304">
        <v>2.64</v>
      </c>
    </row>
    <row r="4305" spans="1:2" x14ac:dyDescent="0.3">
      <c r="A4305">
        <v>141.06</v>
      </c>
      <c r="B4305">
        <v>2.65</v>
      </c>
    </row>
    <row r="4306" spans="1:2" x14ac:dyDescent="0.3">
      <c r="A4306">
        <v>141.08000000000001</v>
      </c>
      <c r="B4306">
        <v>2.67</v>
      </c>
    </row>
    <row r="4307" spans="1:2" x14ac:dyDescent="0.3">
      <c r="A4307">
        <v>141.1</v>
      </c>
      <c r="B4307">
        <v>2.66</v>
      </c>
    </row>
    <row r="4308" spans="1:2" x14ac:dyDescent="0.3">
      <c r="A4308">
        <v>141.12</v>
      </c>
      <c r="B4308">
        <v>2.65</v>
      </c>
    </row>
    <row r="4309" spans="1:2" x14ac:dyDescent="0.3">
      <c r="A4309">
        <v>141.13999999999999</v>
      </c>
      <c r="B4309">
        <v>2.64</v>
      </c>
    </row>
    <row r="4310" spans="1:2" x14ac:dyDescent="0.3">
      <c r="A4310">
        <v>141.16</v>
      </c>
      <c r="B4310">
        <v>2.6</v>
      </c>
    </row>
    <row r="4311" spans="1:2" x14ac:dyDescent="0.3">
      <c r="A4311">
        <v>141.18</v>
      </c>
      <c r="B4311">
        <v>2.61</v>
      </c>
    </row>
    <row r="4312" spans="1:2" x14ac:dyDescent="0.3">
      <c r="A4312">
        <v>141.19999999999999</v>
      </c>
      <c r="B4312">
        <v>2.59</v>
      </c>
    </row>
    <row r="4313" spans="1:2" x14ac:dyDescent="0.3">
      <c r="A4313">
        <v>141.22</v>
      </c>
      <c r="B4313">
        <v>2.6</v>
      </c>
    </row>
    <row r="4314" spans="1:2" x14ac:dyDescent="0.3">
      <c r="A4314">
        <v>141.24</v>
      </c>
      <c r="B4314">
        <v>2.63</v>
      </c>
    </row>
    <row r="4315" spans="1:2" x14ac:dyDescent="0.3">
      <c r="A4315">
        <v>141.26</v>
      </c>
      <c r="B4315">
        <v>2.64</v>
      </c>
    </row>
    <row r="4316" spans="1:2" x14ac:dyDescent="0.3">
      <c r="A4316">
        <v>141.28</v>
      </c>
      <c r="B4316">
        <v>2.66</v>
      </c>
    </row>
    <row r="4317" spans="1:2" x14ac:dyDescent="0.3">
      <c r="A4317">
        <v>141.30000000000001</v>
      </c>
      <c r="B4317">
        <v>2.68</v>
      </c>
    </row>
    <row r="4318" spans="1:2" x14ac:dyDescent="0.3">
      <c r="A4318">
        <v>141.32</v>
      </c>
      <c r="B4318">
        <v>2.67</v>
      </c>
    </row>
    <row r="4319" spans="1:2" x14ac:dyDescent="0.3">
      <c r="A4319">
        <v>141.34</v>
      </c>
      <c r="B4319">
        <v>2.66</v>
      </c>
    </row>
    <row r="4320" spans="1:2" x14ac:dyDescent="0.3">
      <c r="A4320">
        <v>141.36000000000001</v>
      </c>
      <c r="B4320">
        <v>2.66</v>
      </c>
    </row>
    <row r="4321" spans="1:2" x14ac:dyDescent="0.3">
      <c r="A4321">
        <v>141.38</v>
      </c>
      <c r="B4321">
        <v>2.65</v>
      </c>
    </row>
    <row r="4322" spans="1:2" x14ac:dyDescent="0.3">
      <c r="A4322">
        <v>141.4</v>
      </c>
      <c r="B4322">
        <v>2.65</v>
      </c>
    </row>
    <row r="4323" spans="1:2" x14ac:dyDescent="0.3">
      <c r="A4323">
        <v>141.41999999999999</v>
      </c>
      <c r="B4323">
        <v>2.64</v>
      </c>
    </row>
    <row r="4324" spans="1:2" x14ac:dyDescent="0.3">
      <c r="A4324">
        <v>141.44</v>
      </c>
      <c r="B4324">
        <v>2.63</v>
      </c>
    </row>
    <row r="4325" spans="1:2" x14ac:dyDescent="0.3">
      <c r="A4325">
        <v>141.46</v>
      </c>
      <c r="B4325">
        <v>2.64</v>
      </c>
    </row>
    <row r="4326" spans="1:2" x14ac:dyDescent="0.3">
      <c r="A4326">
        <v>141.47999999999999</v>
      </c>
      <c r="B4326">
        <v>2.64</v>
      </c>
    </row>
    <row r="4327" spans="1:2" x14ac:dyDescent="0.3">
      <c r="A4327">
        <v>141.5</v>
      </c>
      <c r="B4327">
        <v>2.63</v>
      </c>
    </row>
    <row r="4328" spans="1:2" x14ac:dyDescent="0.3">
      <c r="A4328">
        <v>141.52000000000001</v>
      </c>
      <c r="B4328">
        <v>2.62</v>
      </c>
    </row>
    <row r="4329" spans="1:2" x14ac:dyDescent="0.3">
      <c r="A4329">
        <v>141.54</v>
      </c>
      <c r="B4329">
        <v>2.61</v>
      </c>
    </row>
    <row r="4330" spans="1:2" x14ac:dyDescent="0.3">
      <c r="A4330">
        <v>141.56</v>
      </c>
      <c r="B4330">
        <v>2.6</v>
      </c>
    </row>
    <row r="4331" spans="1:2" x14ac:dyDescent="0.3">
      <c r="A4331">
        <v>141.58000000000001</v>
      </c>
      <c r="B4331">
        <v>2.58</v>
      </c>
    </row>
    <row r="4332" spans="1:2" x14ac:dyDescent="0.3">
      <c r="A4332">
        <v>141.6</v>
      </c>
      <c r="B4332">
        <v>2.57</v>
      </c>
    </row>
    <row r="4333" spans="1:2" x14ac:dyDescent="0.3">
      <c r="A4333">
        <v>141.62</v>
      </c>
      <c r="B4333">
        <v>2.57</v>
      </c>
    </row>
    <row r="4334" spans="1:2" x14ac:dyDescent="0.3">
      <c r="A4334">
        <v>141.63999999999999</v>
      </c>
      <c r="B4334">
        <v>2.57</v>
      </c>
    </row>
    <row r="4335" spans="1:2" x14ac:dyDescent="0.3">
      <c r="A4335">
        <v>141.66</v>
      </c>
      <c r="B4335">
        <v>2.57</v>
      </c>
    </row>
    <row r="4336" spans="1:2" x14ac:dyDescent="0.3">
      <c r="A4336">
        <v>141.68</v>
      </c>
      <c r="B4336">
        <v>2.61</v>
      </c>
    </row>
    <row r="4337" spans="1:2" x14ac:dyDescent="0.3">
      <c r="A4337">
        <v>141.69999999999999</v>
      </c>
      <c r="B4337">
        <v>2.6</v>
      </c>
    </row>
    <row r="4338" spans="1:2" x14ac:dyDescent="0.3">
      <c r="A4338">
        <v>141.72</v>
      </c>
      <c r="B4338">
        <v>2.59</v>
      </c>
    </row>
    <row r="4339" spans="1:2" x14ac:dyDescent="0.3">
      <c r="A4339">
        <v>141.74</v>
      </c>
      <c r="B4339">
        <v>2.61</v>
      </c>
    </row>
    <row r="4340" spans="1:2" x14ac:dyDescent="0.3">
      <c r="A4340">
        <v>141.76</v>
      </c>
      <c r="B4340">
        <v>2.58</v>
      </c>
    </row>
    <row r="4341" spans="1:2" x14ac:dyDescent="0.3">
      <c r="A4341">
        <v>141.78</v>
      </c>
      <c r="B4341">
        <v>2.59</v>
      </c>
    </row>
    <row r="4342" spans="1:2" x14ac:dyDescent="0.3">
      <c r="A4342">
        <v>141.80000000000001</v>
      </c>
      <c r="B4342">
        <v>2.59</v>
      </c>
    </row>
    <row r="4343" spans="1:2" x14ac:dyDescent="0.3">
      <c r="A4343">
        <v>141.82</v>
      </c>
      <c r="B4343">
        <v>2.58</v>
      </c>
    </row>
    <row r="4344" spans="1:2" x14ac:dyDescent="0.3">
      <c r="A4344">
        <v>141.84</v>
      </c>
      <c r="B4344">
        <v>2.61</v>
      </c>
    </row>
    <row r="4345" spans="1:2" x14ac:dyDescent="0.3">
      <c r="A4345">
        <v>141.86000000000001</v>
      </c>
      <c r="B4345">
        <v>2.6</v>
      </c>
    </row>
    <row r="4346" spans="1:2" x14ac:dyDescent="0.3">
      <c r="A4346">
        <v>141.88</v>
      </c>
      <c r="B4346">
        <v>2.61</v>
      </c>
    </row>
    <row r="4347" spans="1:2" x14ac:dyDescent="0.3">
      <c r="A4347">
        <v>141.9</v>
      </c>
      <c r="B4347">
        <v>2.63</v>
      </c>
    </row>
    <row r="4348" spans="1:2" x14ac:dyDescent="0.3">
      <c r="A4348">
        <v>141.91999999999999</v>
      </c>
      <c r="B4348">
        <v>2.61</v>
      </c>
    </row>
    <row r="4349" spans="1:2" x14ac:dyDescent="0.3">
      <c r="A4349">
        <v>141.94</v>
      </c>
      <c r="B4349">
        <v>2.62</v>
      </c>
    </row>
    <row r="4350" spans="1:2" x14ac:dyDescent="0.3">
      <c r="A4350">
        <v>141.96</v>
      </c>
      <c r="B4350">
        <v>2.64</v>
      </c>
    </row>
    <row r="4351" spans="1:2" x14ac:dyDescent="0.3">
      <c r="A4351">
        <v>141.97999999999999</v>
      </c>
      <c r="B4351">
        <v>2.62</v>
      </c>
    </row>
    <row r="4352" spans="1:2" x14ac:dyDescent="0.3">
      <c r="A4352">
        <v>142</v>
      </c>
      <c r="B4352">
        <v>2.61</v>
      </c>
    </row>
    <row r="4353" spans="1:2" x14ac:dyDescent="0.3">
      <c r="A4353">
        <v>142.02000000000001</v>
      </c>
      <c r="B4353">
        <v>2.62</v>
      </c>
    </row>
    <row r="4354" spans="1:2" x14ac:dyDescent="0.3">
      <c r="A4354">
        <v>142.04</v>
      </c>
      <c r="B4354">
        <v>2.59</v>
      </c>
    </row>
    <row r="4355" spans="1:2" x14ac:dyDescent="0.3">
      <c r="A4355">
        <v>142.06</v>
      </c>
      <c r="B4355">
        <v>2.58</v>
      </c>
    </row>
    <row r="4356" spans="1:2" x14ac:dyDescent="0.3">
      <c r="A4356">
        <v>142.08000000000001</v>
      </c>
      <c r="B4356">
        <v>2.59</v>
      </c>
    </row>
    <row r="4357" spans="1:2" x14ac:dyDescent="0.3">
      <c r="A4357">
        <v>142.1</v>
      </c>
      <c r="B4357">
        <v>2.57</v>
      </c>
    </row>
    <row r="4358" spans="1:2" x14ac:dyDescent="0.3">
      <c r="A4358">
        <v>142.12</v>
      </c>
      <c r="B4358">
        <v>2.59</v>
      </c>
    </row>
    <row r="4359" spans="1:2" x14ac:dyDescent="0.3">
      <c r="A4359">
        <v>142.13999999999999</v>
      </c>
      <c r="B4359">
        <v>2.61</v>
      </c>
    </row>
    <row r="4360" spans="1:2" x14ac:dyDescent="0.3">
      <c r="A4360">
        <v>142.16</v>
      </c>
      <c r="B4360">
        <v>2.59</v>
      </c>
    </row>
    <row r="4361" spans="1:2" x14ac:dyDescent="0.3">
      <c r="A4361">
        <v>142.18</v>
      </c>
      <c r="B4361">
        <v>2.6</v>
      </c>
    </row>
    <row r="4362" spans="1:2" x14ac:dyDescent="0.3">
      <c r="A4362">
        <v>142.19999999999999</v>
      </c>
      <c r="B4362">
        <v>2.61</v>
      </c>
    </row>
    <row r="4363" spans="1:2" x14ac:dyDescent="0.3">
      <c r="A4363">
        <v>142.22</v>
      </c>
      <c r="B4363">
        <v>2.58</v>
      </c>
    </row>
    <row r="4364" spans="1:2" x14ac:dyDescent="0.3">
      <c r="A4364">
        <v>142.24</v>
      </c>
      <c r="B4364">
        <v>2.59</v>
      </c>
    </row>
    <row r="4365" spans="1:2" x14ac:dyDescent="0.3">
      <c r="A4365">
        <v>142.26</v>
      </c>
      <c r="B4365">
        <v>2.59</v>
      </c>
    </row>
    <row r="4366" spans="1:2" x14ac:dyDescent="0.3">
      <c r="A4366">
        <v>142.28</v>
      </c>
      <c r="B4366">
        <v>2.57</v>
      </c>
    </row>
    <row r="4367" spans="1:2" x14ac:dyDescent="0.3">
      <c r="A4367">
        <v>142.30000000000001</v>
      </c>
      <c r="B4367">
        <v>2.6</v>
      </c>
    </row>
    <row r="4368" spans="1:2" x14ac:dyDescent="0.3">
      <c r="A4368">
        <v>142.32</v>
      </c>
      <c r="B4368">
        <v>2.6</v>
      </c>
    </row>
    <row r="4369" spans="1:2" x14ac:dyDescent="0.3">
      <c r="A4369">
        <v>142.34</v>
      </c>
      <c r="B4369">
        <v>2.59</v>
      </c>
    </row>
    <row r="4370" spans="1:2" x14ac:dyDescent="0.3">
      <c r="A4370">
        <v>142.36000000000001</v>
      </c>
      <c r="B4370">
        <v>2.6</v>
      </c>
    </row>
    <row r="4371" spans="1:2" x14ac:dyDescent="0.3">
      <c r="A4371">
        <v>142.38</v>
      </c>
      <c r="B4371">
        <v>2.59</v>
      </c>
    </row>
    <row r="4372" spans="1:2" x14ac:dyDescent="0.3">
      <c r="A4372">
        <v>142.4</v>
      </c>
      <c r="B4372">
        <v>2.59</v>
      </c>
    </row>
    <row r="4373" spans="1:2" x14ac:dyDescent="0.3">
      <c r="A4373">
        <v>142.41999999999999</v>
      </c>
      <c r="B4373">
        <v>2.58</v>
      </c>
    </row>
    <row r="4374" spans="1:2" x14ac:dyDescent="0.3">
      <c r="A4374">
        <v>142.44</v>
      </c>
      <c r="B4374">
        <v>2.57</v>
      </c>
    </row>
    <row r="4375" spans="1:2" x14ac:dyDescent="0.3">
      <c r="A4375">
        <v>142.46</v>
      </c>
      <c r="B4375">
        <v>2.57</v>
      </c>
    </row>
    <row r="4376" spans="1:2" x14ac:dyDescent="0.3">
      <c r="A4376">
        <v>142.47999999999999</v>
      </c>
      <c r="B4376">
        <v>2.5499999999999998</v>
      </c>
    </row>
    <row r="4377" spans="1:2" x14ac:dyDescent="0.3">
      <c r="A4377">
        <v>142.5</v>
      </c>
      <c r="B4377">
        <v>2.56</v>
      </c>
    </row>
    <row r="4378" spans="1:2" x14ac:dyDescent="0.3">
      <c r="A4378">
        <v>142.52000000000001</v>
      </c>
      <c r="B4378">
        <v>2.5499999999999998</v>
      </c>
    </row>
    <row r="4379" spans="1:2" x14ac:dyDescent="0.3">
      <c r="A4379">
        <v>142.54</v>
      </c>
      <c r="B4379">
        <v>2.5499999999999998</v>
      </c>
    </row>
    <row r="4380" spans="1:2" x14ac:dyDescent="0.3">
      <c r="A4380">
        <v>142.56</v>
      </c>
      <c r="B4380">
        <v>2.57</v>
      </c>
    </row>
    <row r="4381" spans="1:2" x14ac:dyDescent="0.3">
      <c r="A4381">
        <v>142.58000000000001</v>
      </c>
      <c r="B4381">
        <v>2.57</v>
      </c>
    </row>
    <row r="4382" spans="1:2" x14ac:dyDescent="0.3">
      <c r="A4382">
        <v>142.6</v>
      </c>
      <c r="B4382">
        <v>2.58</v>
      </c>
    </row>
    <row r="4383" spans="1:2" x14ac:dyDescent="0.3">
      <c r="A4383">
        <v>142.62</v>
      </c>
      <c r="B4383">
        <v>2.57</v>
      </c>
    </row>
    <row r="4384" spans="1:2" x14ac:dyDescent="0.3">
      <c r="A4384">
        <v>142.63999999999999</v>
      </c>
      <c r="B4384">
        <v>2.5499999999999998</v>
      </c>
    </row>
    <row r="4385" spans="1:2" x14ac:dyDescent="0.3">
      <c r="A4385">
        <v>142.66</v>
      </c>
      <c r="B4385">
        <v>2.56</v>
      </c>
    </row>
    <row r="4386" spans="1:2" x14ac:dyDescent="0.3">
      <c r="A4386">
        <v>142.68</v>
      </c>
      <c r="B4386">
        <v>2.5499999999999998</v>
      </c>
    </row>
    <row r="4387" spans="1:2" x14ac:dyDescent="0.3">
      <c r="A4387">
        <v>142.69999999999999</v>
      </c>
      <c r="B4387">
        <v>2.52</v>
      </c>
    </row>
    <row r="4388" spans="1:2" x14ac:dyDescent="0.3">
      <c r="A4388">
        <v>142.72</v>
      </c>
      <c r="B4388">
        <v>2.56</v>
      </c>
    </row>
    <row r="4389" spans="1:2" x14ac:dyDescent="0.3">
      <c r="A4389">
        <v>142.74</v>
      </c>
      <c r="B4389">
        <v>2.5499999999999998</v>
      </c>
    </row>
    <row r="4390" spans="1:2" x14ac:dyDescent="0.3">
      <c r="A4390">
        <v>142.76</v>
      </c>
      <c r="B4390">
        <v>2.5499999999999998</v>
      </c>
    </row>
    <row r="4391" spans="1:2" x14ac:dyDescent="0.3">
      <c r="A4391">
        <v>142.78</v>
      </c>
      <c r="B4391">
        <v>2.58</v>
      </c>
    </row>
    <row r="4392" spans="1:2" x14ac:dyDescent="0.3">
      <c r="A4392">
        <v>142.80000000000001</v>
      </c>
      <c r="B4392">
        <v>2.5299999999999998</v>
      </c>
    </row>
    <row r="4393" spans="1:2" x14ac:dyDescent="0.3">
      <c r="A4393">
        <v>142.82</v>
      </c>
      <c r="B4393">
        <v>2.5299999999999998</v>
      </c>
    </row>
    <row r="4394" spans="1:2" x14ac:dyDescent="0.3">
      <c r="A4394">
        <v>142.84</v>
      </c>
      <c r="B4394">
        <v>2.5099999999999998</v>
      </c>
    </row>
    <row r="4395" spans="1:2" x14ac:dyDescent="0.3">
      <c r="A4395">
        <v>142.86000000000001</v>
      </c>
      <c r="B4395">
        <v>2.4700000000000002</v>
      </c>
    </row>
    <row r="4396" spans="1:2" x14ac:dyDescent="0.3">
      <c r="A4396">
        <v>142.88</v>
      </c>
      <c r="B4396">
        <v>2.4900000000000002</v>
      </c>
    </row>
    <row r="4397" spans="1:2" x14ac:dyDescent="0.3">
      <c r="A4397">
        <v>142.9</v>
      </c>
      <c r="B4397">
        <v>2.4700000000000002</v>
      </c>
    </row>
    <row r="4398" spans="1:2" x14ac:dyDescent="0.3">
      <c r="A4398">
        <v>142.91999999999999</v>
      </c>
      <c r="B4398">
        <v>2.4900000000000002</v>
      </c>
    </row>
    <row r="4399" spans="1:2" x14ac:dyDescent="0.3">
      <c r="A4399">
        <v>142.94</v>
      </c>
      <c r="B4399">
        <v>2.52</v>
      </c>
    </row>
    <row r="4400" spans="1:2" x14ac:dyDescent="0.3">
      <c r="A4400">
        <v>142.96</v>
      </c>
      <c r="B4400">
        <v>2.52</v>
      </c>
    </row>
    <row r="4401" spans="1:2" x14ac:dyDescent="0.3">
      <c r="A4401">
        <v>142.97999999999999</v>
      </c>
      <c r="B4401">
        <v>2.54</v>
      </c>
    </row>
    <row r="4402" spans="1:2" x14ac:dyDescent="0.3">
      <c r="A4402">
        <v>143</v>
      </c>
      <c r="B4402">
        <v>2.54</v>
      </c>
    </row>
    <row r="4403" spans="1:2" x14ac:dyDescent="0.3">
      <c r="A4403">
        <v>143.02000000000001</v>
      </c>
      <c r="B4403">
        <v>2.5299999999999998</v>
      </c>
    </row>
    <row r="4404" spans="1:2" x14ac:dyDescent="0.3">
      <c r="A4404">
        <v>143.04</v>
      </c>
      <c r="B4404">
        <v>2.54</v>
      </c>
    </row>
    <row r="4405" spans="1:2" x14ac:dyDescent="0.3">
      <c r="A4405">
        <v>143.06</v>
      </c>
      <c r="B4405">
        <v>2.52</v>
      </c>
    </row>
    <row r="4406" spans="1:2" x14ac:dyDescent="0.3">
      <c r="A4406">
        <v>143.08000000000001</v>
      </c>
      <c r="B4406">
        <v>2.5299999999999998</v>
      </c>
    </row>
    <row r="4407" spans="1:2" x14ac:dyDescent="0.3">
      <c r="A4407">
        <v>143.1</v>
      </c>
      <c r="B4407">
        <v>2.5299999999999998</v>
      </c>
    </row>
    <row r="4408" spans="1:2" x14ac:dyDescent="0.3">
      <c r="A4408">
        <v>143.12</v>
      </c>
      <c r="B4408">
        <v>2.52</v>
      </c>
    </row>
    <row r="4409" spans="1:2" x14ac:dyDescent="0.3">
      <c r="A4409">
        <v>143.13999999999999</v>
      </c>
      <c r="B4409">
        <v>2.54</v>
      </c>
    </row>
    <row r="4410" spans="1:2" x14ac:dyDescent="0.3">
      <c r="A4410">
        <v>143.16</v>
      </c>
      <c r="B4410">
        <v>2.54</v>
      </c>
    </row>
    <row r="4411" spans="1:2" x14ac:dyDescent="0.3">
      <c r="A4411">
        <v>143.18</v>
      </c>
      <c r="B4411">
        <v>2.56</v>
      </c>
    </row>
    <row r="4412" spans="1:2" x14ac:dyDescent="0.3">
      <c r="A4412">
        <v>143.19999999999999</v>
      </c>
      <c r="B4412">
        <v>2.59</v>
      </c>
    </row>
    <row r="4413" spans="1:2" x14ac:dyDescent="0.3">
      <c r="A4413">
        <v>143.22</v>
      </c>
      <c r="B4413">
        <v>2.59</v>
      </c>
    </row>
    <row r="4414" spans="1:2" x14ac:dyDescent="0.3">
      <c r="A4414">
        <v>143.24</v>
      </c>
      <c r="B4414">
        <v>2.62</v>
      </c>
    </row>
    <row r="4415" spans="1:2" x14ac:dyDescent="0.3">
      <c r="A4415">
        <v>143.26</v>
      </c>
      <c r="B4415">
        <v>2.62</v>
      </c>
    </row>
    <row r="4416" spans="1:2" x14ac:dyDescent="0.3">
      <c r="A4416">
        <v>143.28</v>
      </c>
      <c r="B4416">
        <v>2.61</v>
      </c>
    </row>
    <row r="4417" spans="1:2" x14ac:dyDescent="0.3">
      <c r="A4417">
        <v>143.30000000000001</v>
      </c>
      <c r="B4417">
        <v>2.62</v>
      </c>
    </row>
    <row r="4418" spans="1:2" x14ac:dyDescent="0.3">
      <c r="A4418">
        <v>143.32</v>
      </c>
      <c r="B4418">
        <v>2.61</v>
      </c>
    </row>
    <row r="4419" spans="1:2" x14ac:dyDescent="0.3">
      <c r="A4419">
        <v>143.34</v>
      </c>
      <c r="B4419">
        <v>2.61</v>
      </c>
    </row>
    <row r="4420" spans="1:2" x14ac:dyDescent="0.3">
      <c r="A4420">
        <v>143.36000000000001</v>
      </c>
      <c r="B4420">
        <v>2.62</v>
      </c>
    </row>
    <row r="4421" spans="1:2" x14ac:dyDescent="0.3">
      <c r="A4421">
        <v>143.38</v>
      </c>
      <c r="B4421">
        <v>2.62</v>
      </c>
    </row>
    <row r="4422" spans="1:2" x14ac:dyDescent="0.3">
      <c r="A4422">
        <v>143.4</v>
      </c>
      <c r="B4422">
        <v>2.65</v>
      </c>
    </row>
    <row r="4423" spans="1:2" x14ac:dyDescent="0.3">
      <c r="A4423">
        <v>143.41999999999999</v>
      </c>
      <c r="B4423">
        <v>2.66</v>
      </c>
    </row>
    <row r="4424" spans="1:2" x14ac:dyDescent="0.3">
      <c r="A4424">
        <v>143.44</v>
      </c>
      <c r="B4424">
        <v>2.65</v>
      </c>
    </row>
    <row r="4425" spans="1:2" x14ac:dyDescent="0.3">
      <c r="A4425">
        <v>143.46</v>
      </c>
      <c r="B4425">
        <v>2.66</v>
      </c>
    </row>
    <row r="4426" spans="1:2" x14ac:dyDescent="0.3">
      <c r="A4426">
        <v>143.47999999999999</v>
      </c>
      <c r="B4426">
        <v>2.64</v>
      </c>
    </row>
    <row r="4427" spans="1:2" x14ac:dyDescent="0.3">
      <c r="A4427">
        <v>143.5</v>
      </c>
      <c r="B4427">
        <v>2.64</v>
      </c>
    </row>
    <row r="4428" spans="1:2" x14ac:dyDescent="0.3">
      <c r="A4428">
        <v>143.52000000000001</v>
      </c>
      <c r="B4428">
        <v>2.64</v>
      </c>
    </row>
    <row r="4429" spans="1:2" x14ac:dyDescent="0.3">
      <c r="A4429">
        <v>143.54</v>
      </c>
      <c r="B4429">
        <v>2.63</v>
      </c>
    </row>
    <row r="4430" spans="1:2" x14ac:dyDescent="0.3">
      <c r="A4430">
        <v>143.56</v>
      </c>
      <c r="B4430">
        <v>2.62</v>
      </c>
    </row>
    <row r="4431" spans="1:2" x14ac:dyDescent="0.3">
      <c r="A4431">
        <v>143.58000000000001</v>
      </c>
      <c r="B4431">
        <v>2.63</v>
      </c>
    </row>
    <row r="4432" spans="1:2" x14ac:dyDescent="0.3">
      <c r="A4432">
        <v>143.6</v>
      </c>
      <c r="B4432">
        <v>2.64</v>
      </c>
    </row>
    <row r="4433" spans="1:2" x14ac:dyDescent="0.3">
      <c r="A4433">
        <v>143.62</v>
      </c>
      <c r="B4433">
        <v>2.64</v>
      </c>
    </row>
    <row r="4434" spans="1:2" x14ac:dyDescent="0.3">
      <c r="A4434">
        <v>143.63999999999999</v>
      </c>
      <c r="B4434">
        <v>2.66</v>
      </c>
    </row>
    <row r="4435" spans="1:2" x14ac:dyDescent="0.3">
      <c r="A4435">
        <v>143.66</v>
      </c>
      <c r="B4435">
        <v>2.66</v>
      </c>
    </row>
    <row r="4436" spans="1:2" x14ac:dyDescent="0.3">
      <c r="A4436">
        <v>143.68</v>
      </c>
      <c r="B4436">
        <v>2.67</v>
      </c>
    </row>
    <row r="4437" spans="1:2" x14ac:dyDescent="0.3">
      <c r="A4437">
        <v>143.69999999999999</v>
      </c>
      <c r="B4437">
        <v>2.67</v>
      </c>
    </row>
    <row r="4438" spans="1:2" x14ac:dyDescent="0.3">
      <c r="A4438">
        <v>143.72</v>
      </c>
      <c r="B4438">
        <v>2.66</v>
      </c>
    </row>
    <row r="4439" spans="1:2" x14ac:dyDescent="0.3">
      <c r="A4439">
        <v>143.74</v>
      </c>
      <c r="B4439">
        <v>2.66</v>
      </c>
    </row>
    <row r="4440" spans="1:2" x14ac:dyDescent="0.3">
      <c r="A4440">
        <v>143.76</v>
      </c>
      <c r="B4440">
        <v>2.65</v>
      </c>
    </row>
    <row r="4441" spans="1:2" x14ac:dyDescent="0.3">
      <c r="A4441">
        <v>143.78</v>
      </c>
      <c r="B4441">
        <v>2.62</v>
      </c>
    </row>
    <row r="4442" spans="1:2" x14ac:dyDescent="0.3">
      <c r="A4442">
        <v>143.80000000000001</v>
      </c>
      <c r="B4442">
        <v>2.62</v>
      </c>
    </row>
    <row r="4443" spans="1:2" x14ac:dyDescent="0.3">
      <c r="A4443">
        <v>143.82</v>
      </c>
      <c r="B4443">
        <v>2.62</v>
      </c>
    </row>
    <row r="4444" spans="1:2" x14ac:dyDescent="0.3">
      <c r="A4444">
        <v>143.84</v>
      </c>
      <c r="B4444">
        <v>2.61</v>
      </c>
    </row>
    <row r="4445" spans="1:2" x14ac:dyDescent="0.3">
      <c r="A4445">
        <v>143.86000000000001</v>
      </c>
      <c r="B4445">
        <v>2.64</v>
      </c>
    </row>
    <row r="4446" spans="1:2" x14ac:dyDescent="0.3">
      <c r="A4446">
        <v>143.88</v>
      </c>
      <c r="B4446">
        <v>2.64</v>
      </c>
    </row>
    <row r="4447" spans="1:2" x14ac:dyDescent="0.3">
      <c r="A4447">
        <v>143.9</v>
      </c>
      <c r="B4447">
        <v>2.65</v>
      </c>
    </row>
    <row r="4448" spans="1:2" x14ac:dyDescent="0.3">
      <c r="A4448">
        <v>143.91999999999999</v>
      </c>
      <c r="B4448">
        <v>2.65</v>
      </c>
    </row>
    <row r="4449" spans="1:2" x14ac:dyDescent="0.3">
      <c r="A4449">
        <v>143.94</v>
      </c>
      <c r="B4449">
        <v>2.64</v>
      </c>
    </row>
    <row r="4450" spans="1:2" x14ac:dyDescent="0.3">
      <c r="A4450">
        <v>143.96</v>
      </c>
      <c r="B4450">
        <v>2.65</v>
      </c>
    </row>
    <row r="4451" spans="1:2" x14ac:dyDescent="0.3">
      <c r="A4451">
        <v>143.97999999999999</v>
      </c>
      <c r="B4451">
        <v>2.6</v>
      </c>
    </row>
    <row r="4452" spans="1:2" x14ac:dyDescent="0.3">
      <c r="A4452">
        <v>144</v>
      </c>
      <c r="B4452">
        <v>2.59</v>
      </c>
    </row>
    <row r="4453" spans="1:2" x14ac:dyDescent="0.3">
      <c r="A4453">
        <v>144.02000000000001</v>
      </c>
      <c r="B4453">
        <v>2.59</v>
      </c>
    </row>
    <row r="4454" spans="1:2" x14ac:dyDescent="0.3">
      <c r="A4454">
        <v>144.04</v>
      </c>
      <c r="B4454">
        <v>2.57</v>
      </c>
    </row>
    <row r="4455" spans="1:2" x14ac:dyDescent="0.3">
      <c r="A4455">
        <v>144.06</v>
      </c>
      <c r="B4455">
        <v>2.59</v>
      </c>
    </row>
    <row r="4456" spans="1:2" x14ac:dyDescent="0.3">
      <c r="A4456">
        <v>144.08000000000001</v>
      </c>
      <c r="B4456">
        <v>2.6</v>
      </c>
    </row>
    <row r="4457" spans="1:2" x14ac:dyDescent="0.3">
      <c r="A4457">
        <v>144.1</v>
      </c>
      <c r="B4457">
        <v>2.6</v>
      </c>
    </row>
    <row r="4458" spans="1:2" x14ac:dyDescent="0.3">
      <c r="A4458">
        <v>144.12</v>
      </c>
      <c r="B4458">
        <v>2.6</v>
      </c>
    </row>
    <row r="4459" spans="1:2" x14ac:dyDescent="0.3">
      <c r="A4459">
        <v>144.13999999999999</v>
      </c>
      <c r="B4459">
        <v>2.57</v>
      </c>
    </row>
    <row r="4460" spans="1:2" x14ac:dyDescent="0.3">
      <c r="A4460">
        <v>144.16</v>
      </c>
      <c r="B4460">
        <v>2.57</v>
      </c>
    </row>
    <row r="4461" spans="1:2" x14ac:dyDescent="0.3">
      <c r="A4461">
        <v>144.18</v>
      </c>
      <c r="B4461">
        <v>2.57</v>
      </c>
    </row>
    <row r="4462" spans="1:2" x14ac:dyDescent="0.3">
      <c r="A4462">
        <v>144.19999999999999</v>
      </c>
      <c r="B4462">
        <v>2.56</v>
      </c>
    </row>
    <row r="4463" spans="1:2" x14ac:dyDescent="0.3">
      <c r="A4463">
        <v>144.22</v>
      </c>
      <c r="B4463">
        <v>2.59</v>
      </c>
    </row>
    <row r="4464" spans="1:2" x14ac:dyDescent="0.3">
      <c r="A4464">
        <v>144.24</v>
      </c>
      <c r="B4464">
        <v>2.59</v>
      </c>
    </row>
    <row r="4465" spans="1:2" x14ac:dyDescent="0.3">
      <c r="A4465">
        <v>144.26</v>
      </c>
      <c r="B4465">
        <v>2.58</v>
      </c>
    </row>
    <row r="4466" spans="1:2" x14ac:dyDescent="0.3">
      <c r="A4466">
        <v>144.28</v>
      </c>
      <c r="B4466">
        <v>2.58</v>
      </c>
    </row>
    <row r="4467" spans="1:2" x14ac:dyDescent="0.3">
      <c r="A4467">
        <v>144.30000000000001</v>
      </c>
      <c r="B4467">
        <v>2.57</v>
      </c>
    </row>
    <row r="4468" spans="1:2" x14ac:dyDescent="0.3">
      <c r="A4468">
        <v>144.32</v>
      </c>
      <c r="B4468">
        <v>2.5499999999999998</v>
      </c>
    </row>
    <row r="4469" spans="1:2" x14ac:dyDescent="0.3">
      <c r="A4469">
        <v>144.34</v>
      </c>
      <c r="B4469">
        <v>2.5299999999999998</v>
      </c>
    </row>
    <row r="4470" spans="1:2" x14ac:dyDescent="0.3">
      <c r="A4470">
        <v>144.36000000000001</v>
      </c>
      <c r="B4470">
        <v>2.5299999999999998</v>
      </c>
    </row>
    <row r="4471" spans="1:2" x14ac:dyDescent="0.3">
      <c r="A4471">
        <v>144.38</v>
      </c>
      <c r="B4471">
        <v>2.52</v>
      </c>
    </row>
    <row r="4472" spans="1:2" x14ac:dyDescent="0.3">
      <c r="A4472">
        <v>144.4</v>
      </c>
      <c r="B4472">
        <v>2.4900000000000002</v>
      </c>
    </row>
    <row r="4473" spans="1:2" x14ac:dyDescent="0.3">
      <c r="A4473">
        <v>144.41999999999999</v>
      </c>
      <c r="B4473">
        <v>2.52</v>
      </c>
    </row>
    <row r="4474" spans="1:2" x14ac:dyDescent="0.3">
      <c r="A4474">
        <v>144.44</v>
      </c>
      <c r="B4474">
        <v>2.5099999999999998</v>
      </c>
    </row>
    <row r="4475" spans="1:2" x14ac:dyDescent="0.3">
      <c r="A4475">
        <v>144.46</v>
      </c>
      <c r="B4475">
        <v>2.4900000000000002</v>
      </c>
    </row>
    <row r="4476" spans="1:2" x14ac:dyDescent="0.3">
      <c r="A4476">
        <v>144.47999999999999</v>
      </c>
      <c r="B4476">
        <v>2.5099999999999998</v>
      </c>
    </row>
    <row r="4477" spans="1:2" x14ac:dyDescent="0.3">
      <c r="A4477">
        <v>144.5</v>
      </c>
      <c r="B4477">
        <v>2.5</v>
      </c>
    </row>
    <row r="4478" spans="1:2" x14ac:dyDescent="0.3">
      <c r="A4478">
        <v>144.52000000000001</v>
      </c>
      <c r="B4478">
        <v>2.4900000000000002</v>
      </c>
    </row>
    <row r="4479" spans="1:2" x14ac:dyDescent="0.3">
      <c r="A4479">
        <v>144.54</v>
      </c>
      <c r="B4479">
        <v>2.4900000000000002</v>
      </c>
    </row>
    <row r="4480" spans="1:2" x14ac:dyDescent="0.3">
      <c r="A4480">
        <v>144.56</v>
      </c>
      <c r="B4480">
        <v>2.4900000000000002</v>
      </c>
    </row>
    <row r="4481" spans="1:2" x14ac:dyDescent="0.3">
      <c r="A4481">
        <v>144.58000000000001</v>
      </c>
      <c r="B4481">
        <v>2.48</v>
      </c>
    </row>
    <row r="4482" spans="1:2" x14ac:dyDescent="0.3">
      <c r="A4482">
        <v>144.6</v>
      </c>
      <c r="B4482">
        <v>2.48</v>
      </c>
    </row>
    <row r="4483" spans="1:2" x14ac:dyDescent="0.3">
      <c r="A4483">
        <v>144.62</v>
      </c>
      <c r="B4483">
        <v>2.4900000000000002</v>
      </c>
    </row>
    <row r="4484" spans="1:2" x14ac:dyDescent="0.3">
      <c r="A4484">
        <v>144.63999999999999</v>
      </c>
      <c r="B4484">
        <v>2.4700000000000002</v>
      </c>
    </row>
    <row r="4485" spans="1:2" x14ac:dyDescent="0.3">
      <c r="A4485">
        <v>144.66</v>
      </c>
      <c r="B4485">
        <v>2.4500000000000002</v>
      </c>
    </row>
    <row r="4486" spans="1:2" x14ac:dyDescent="0.3">
      <c r="A4486">
        <v>144.68</v>
      </c>
      <c r="B4486">
        <v>2.44</v>
      </c>
    </row>
    <row r="4487" spans="1:2" x14ac:dyDescent="0.3">
      <c r="A4487">
        <v>144.69999999999999</v>
      </c>
      <c r="B4487">
        <v>2.42</v>
      </c>
    </row>
    <row r="4488" spans="1:2" x14ac:dyDescent="0.3">
      <c r="A4488">
        <v>144.72</v>
      </c>
      <c r="B4488">
        <v>2.39</v>
      </c>
    </row>
    <row r="4489" spans="1:2" x14ac:dyDescent="0.3">
      <c r="A4489">
        <v>144.74</v>
      </c>
      <c r="B4489">
        <v>2.4</v>
      </c>
    </row>
    <row r="4490" spans="1:2" x14ac:dyDescent="0.3">
      <c r="A4490">
        <v>144.76</v>
      </c>
      <c r="B4490">
        <v>2.38</v>
      </c>
    </row>
    <row r="4491" spans="1:2" x14ac:dyDescent="0.3">
      <c r="A4491">
        <v>144.78</v>
      </c>
      <c r="B4491">
        <v>2.37</v>
      </c>
    </row>
    <row r="4492" spans="1:2" x14ac:dyDescent="0.3">
      <c r="A4492">
        <v>144.80000000000001</v>
      </c>
      <c r="B4492">
        <v>2.4</v>
      </c>
    </row>
    <row r="4493" spans="1:2" x14ac:dyDescent="0.3">
      <c r="A4493">
        <v>144.82</v>
      </c>
      <c r="B4493">
        <v>2.39</v>
      </c>
    </row>
    <row r="4494" spans="1:2" x14ac:dyDescent="0.3">
      <c r="A4494">
        <v>144.84</v>
      </c>
      <c r="B4494">
        <v>2.42</v>
      </c>
    </row>
    <row r="4495" spans="1:2" x14ac:dyDescent="0.3">
      <c r="A4495">
        <v>144.86000000000001</v>
      </c>
      <c r="B4495">
        <v>2.44</v>
      </c>
    </row>
    <row r="4496" spans="1:2" x14ac:dyDescent="0.3">
      <c r="A4496">
        <v>144.88</v>
      </c>
      <c r="B4496">
        <v>2.46</v>
      </c>
    </row>
    <row r="4497" spans="1:2" x14ac:dyDescent="0.3">
      <c r="A4497">
        <v>144.9</v>
      </c>
      <c r="B4497">
        <v>2.48</v>
      </c>
    </row>
    <row r="4498" spans="1:2" x14ac:dyDescent="0.3">
      <c r="A4498">
        <v>144.91999999999999</v>
      </c>
      <c r="B4498">
        <v>2.5</v>
      </c>
    </row>
    <row r="4499" spans="1:2" x14ac:dyDescent="0.3">
      <c r="A4499">
        <v>144.94</v>
      </c>
      <c r="B4499">
        <v>2.5099999999999998</v>
      </c>
    </row>
    <row r="4500" spans="1:2" x14ac:dyDescent="0.3">
      <c r="A4500">
        <v>144.96</v>
      </c>
      <c r="B4500">
        <v>2.5099999999999998</v>
      </c>
    </row>
    <row r="4501" spans="1:2" x14ac:dyDescent="0.3">
      <c r="A4501">
        <v>144.97999999999999</v>
      </c>
      <c r="B4501">
        <v>2.5099999999999998</v>
      </c>
    </row>
    <row r="4502" spans="1:2" x14ac:dyDescent="0.3">
      <c r="A4502">
        <v>145</v>
      </c>
      <c r="B4502">
        <v>2.5099999999999998</v>
      </c>
    </row>
    <row r="4503" spans="1:2" x14ac:dyDescent="0.3">
      <c r="A4503">
        <v>145.02000000000001</v>
      </c>
      <c r="B4503">
        <v>2.48</v>
      </c>
    </row>
    <row r="4504" spans="1:2" x14ac:dyDescent="0.3">
      <c r="A4504">
        <v>145.04</v>
      </c>
      <c r="B4504">
        <v>2.4700000000000002</v>
      </c>
    </row>
    <row r="4505" spans="1:2" x14ac:dyDescent="0.3">
      <c r="A4505">
        <v>145.06</v>
      </c>
      <c r="B4505">
        <v>2.46</v>
      </c>
    </row>
    <row r="4506" spans="1:2" x14ac:dyDescent="0.3">
      <c r="A4506">
        <v>145.08000000000001</v>
      </c>
      <c r="B4506">
        <v>2.44</v>
      </c>
    </row>
    <row r="4507" spans="1:2" x14ac:dyDescent="0.3">
      <c r="A4507">
        <v>145.1</v>
      </c>
      <c r="B4507">
        <v>2.4500000000000002</v>
      </c>
    </row>
    <row r="4508" spans="1:2" x14ac:dyDescent="0.3">
      <c r="A4508">
        <v>145.12</v>
      </c>
      <c r="B4508">
        <v>2.46</v>
      </c>
    </row>
    <row r="4509" spans="1:2" x14ac:dyDescent="0.3">
      <c r="A4509">
        <v>145.13999999999999</v>
      </c>
      <c r="B4509">
        <v>2.4700000000000002</v>
      </c>
    </row>
    <row r="4510" spans="1:2" x14ac:dyDescent="0.3">
      <c r="A4510">
        <v>145.16</v>
      </c>
      <c r="B4510">
        <v>2.4900000000000002</v>
      </c>
    </row>
    <row r="4511" spans="1:2" x14ac:dyDescent="0.3">
      <c r="A4511">
        <v>145.18</v>
      </c>
      <c r="B4511">
        <v>2.5</v>
      </c>
    </row>
    <row r="4512" spans="1:2" x14ac:dyDescent="0.3">
      <c r="A4512">
        <v>145.19999999999999</v>
      </c>
      <c r="B4512">
        <v>2.5099999999999998</v>
      </c>
    </row>
    <row r="4513" spans="1:2" x14ac:dyDescent="0.3">
      <c r="A4513">
        <v>145.22</v>
      </c>
      <c r="B4513">
        <v>2.5099999999999998</v>
      </c>
    </row>
    <row r="4514" spans="1:2" x14ac:dyDescent="0.3">
      <c r="A4514">
        <v>145.24</v>
      </c>
      <c r="B4514">
        <v>2.52</v>
      </c>
    </row>
    <row r="4515" spans="1:2" x14ac:dyDescent="0.3">
      <c r="A4515">
        <v>145.26</v>
      </c>
      <c r="B4515">
        <v>2.52</v>
      </c>
    </row>
    <row r="4516" spans="1:2" x14ac:dyDescent="0.3">
      <c r="A4516">
        <v>145.28</v>
      </c>
      <c r="B4516">
        <v>2.5299999999999998</v>
      </c>
    </row>
    <row r="4517" spans="1:2" x14ac:dyDescent="0.3">
      <c r="A4517">
        <v>145.30000000000001</v>
      </c>
      <c r="B4517">
        <v>2.54</v>
      </c>
    </row>
    <row r="4518" spans="1:2" x14ac:dyDescent="0.3">
      <c r="A4518">
        <v>145.32</v>
      </c>
      <c r="B4518">
        <v>2.5299999999999998</v>
      </c>
    </row>
    <row r="4519" spans="1:2" x14ac:dyDescent="0.3">
      <c r="A4519">
        <v>145.34</v>
      </c>
      <c r="B4519">
        <v>2.5099999999999998</v>
      </c>
    </row>
    <row r="4520" spans="1:2" x14ac:dyDescent="0.3">
      <c r="A4520">
        <v>145.36000000000001</v>
      </c>
      <c r="B4520">
        <v>2.5</v>
      </c>
    </row>
    <row r="4521" spans="1:2" x14ac:dyDescent="0.3">
      <c r="A4521">
        <v>145.38</v>
      </c>
      <c r="B4521">
        <v>2.48</v>
      </c>
    </row>
    <row r="4522" spans="1:2" x14ac:dyDescent="0.3">
      <c r="A4522">
        <v>145.4</v>
      </c>
      <c r="B4522">
        <v>2.4700000000000002</v>
      </c>
    </row>
    <row r="4523" spans="1:2" x14ac:dyDescent="0.3">
      <c r="A4523">
        <v>145.41999999999999</v>
      </c>
      <c r="B4523">
        <v>2.46</v>
      </c>
    </row>
    <row r="4524" spans="1:2" x14ac:dyDescent="0.3">
      <c r="A4524">
        <v>145.44</v>
      </c>
      <c r="B4524">
        <v>2.44</v>
      </c>
    </row>
    <row r="4525" spans="1:2" x14ac:dyDescent="0.3">
      <c r="A4525">
        <v>145.46</v>
      </c>
      <c r="B4525">
        <v>2.4300000000000002</v>
      </c>
    </row>
    <row r="4526" spans="1:2" x14ac:dyDescent="0.3">
      <c r="A4526">
        <v>145.47999999999999</v>
      </c>
      <c r="B4526">
        <v>2.44</v>
      </c>
    </row>
    <row r="4527" spans="1:2" x14ac:dyDescent="0.3">
      <c r="A4527">
        <v>145.5</v>
      </c>
      <c r="B4527">
        <v>2.44</v>
      </c>
    </row>
    <row r="4528" spans="1:2" x14ac:dyDescent="0.3">
      <c r="A4528">
        <v>145.52000000000001</v>
      </c>
      <c r="B4528">
        <v>2.42</v>
      </c>
    </row>
    <row r="4529" spans="1:2" x14ac:dyDescent="0.3">
      <c r="A4529">
        <v>145.54</v>
      </c>
      <c r="B4529">
        <v>2.44</v>
      </c>
    </row>
    <row r="4530" spans="1:2" x14ac:dyDescent="0.3">
      <c r="A4530">
        <v>145.56</v>
      </c>
      <c r="B4530">
        <v>2.46</v>
      </c>
    </row>
    <row r="4531" spans="1:2" x14ac:dyDescent="0.3">
      <c r="A4531">
        <v>145.58000000000001</v>
      </c>
      <c r="B4531">
        <v>2.4700000000000002</v>
      </c>
    </row>
    <row r="4532" spans="1:2" x14ac:dyDescent="0.3">
      <c r="A4532">
        <v>145.6</v>
      </c>
      <c r="B4532">
        <v>2.5099999999999998</v>
      </c>
    </row>
    <row r="4533" spans="1:2" x14ac:dyDescent="0.3">
      <c r="A4533">
        <v>145.62</v>
      </c>
      <c r="B4533">
        <v>2.52</v>
      </c>
    </row>
    <row r="4534" spans="1:2" x14ac:dyDescent="0.3">
      <c r="A4534">
        <v>145.63999999999999</v>
      </c>
      <c r="B4534">
        <v>2.5299999999999998</v>
      </c>
    </row>
    <row r="4535" spans="1:2" x14ac:dyDescent="0.3">
      <c r="A4535">
        <v>145.66</v>
      </c>
      <c r="B4535">
        <v>2.52</v>
      </c>
    </row>
    <row r="4536" spans="1:2" x14ac:dyDescent="0.3">
      <c r="A4536">
        <v>145.68</v>
      </c>
      <c r="B4536">
        <v>2.5</v>
      </c>
    </row>
    <row r="4537" spans="1:2" x14ac:dyDescent="0.3">
      <c r="A4537">
        <v>145.69999999999999</v>
      </c>
      <c r="B4537">
        <v>2.46</v>
      </c>
    </row>
    <row r="4538" spans="1:2" x14ac:dyDescent="0.3">
      <c r="A4538">
        <v>145.72</v>
      </c>
      <c r="B4538">
        <v>2.42</v>
      </c>
    </row>
    <row r="4539" spans="1:2" x14ac:dyDescent="0.3">
      <c r="A4539">
        <v>145.74</v>
      </c>
      <c r="B4539">
        <v>2.39</v>
      </c>
    </row>
    <row r="4540" spans="1:2" x14ac:dyDescent="0.3">
      <c r="A4540">
        <v>145.76</v>
      </c>
      <c r="B4540">
        <v>2.37</v>
      </c>
    </row>
    <row r="4541" spans="1:2" x14ac:dyDescent="0.3">
      <c r="A4541">
        <v>145.78</v>
      </c>
      <c r="B4541">
        <v>2.36</v>
      </c>
    </row>
    <row r="4542" spans="1:2" x14ac:dyDescent="0.3">
      <c r="A4542">
        <v>145.80000000000001</v>
      </c>
      <c r="B4542">
        <v>2.35</v>
      </c>
    </row>
    <row r="4543" spans="1:2" x14ac:dyDescent="0.3">
      <c r="A4543">
        <v>145.82</v>
      </c>
      <c r="B4543">
        <v>2.36</v>
      </c>
    </row>
    <row r="4544" spans="1:2" x14ac:dyDescent="0.3">
      <c r="A4544">
        <v>145.84</v>
      </c>
      <c r="B4544">
        <v>2.37</v>
      </c>
    </row>
    <row r="4545" spans="1:2" x14ac:dyDescent="0.3">
      <c r="A4545">
        <v>145.86000000000001</v>
      </c>
      <c r="B4545">
        <v>2.38</v>
      </c>
    </row>
    <row r="4546" spans="1:2" x14ac:dyDescent="0.3">
      <c r="A4546">
        <v>145.88</v>
      </c>
      <c r="B4546">
        <v>2.4</v>
      </c>
    </row>
    <row r="4547" spans="1:2" x14ac:dyDescent="0.3">
      <c r="A4547">
        <v>145.9</v>
      </c>
      <c r="B4547">
        <v>2.42</v>
      </c>
    </row>
    <row r="4548" spans="1:2" x14ac:dyDescent="0.3">
      <c r="A4548">
        <v>145.91999999999999</v>
      </c>
      <c r="B4548">
        <v>2.4300000000000002</v>
      </c>
    </row>
    <row r="4549" spans="1:2" x14ac:dyDescent="0.3">
      <c r="A4549">
        <v>145.94</v>
      </c>
      <c r="B4549">
        <v>2.44</v>
      </c>
    </row>
    <row r="4550" spans="1:2" x14ac:dyDescent="0.3">
      <c r="A4550">
        <v>145.96</v>
      </c>
      <c r="B4550">
        <v>2.44</v>
      </c>
    </row>
    <row r="4551" spans="1:2" x14ac:dyDescent="0.3">
      <c r="A4551">
        <v>145.97999999999999</v>
      </c>
      <c r="B4551">
        <v>2.42</v>
      </c>
    </row>
    <row r="4552" spans="1:2" x14ac:dyDescent="0.3">
      <c r="A4552">
        <v>146</v>
      </c>
      <c r="B4552">
        <v>2.41</v>
      </c>
    </row>
    <row r="4553" spans="1:2" x14ac:dyDescent="0.3">
      <c r="A4553">
        <v>146.02000000000001</v>
      </c>
      <c r="B4553">
        <v>2.4</v>
      </c>
    </row>
    <row r="4554" spans="1:2" x14ac:dyDescent="0.3">
      <c r="A4554">
        <v>146.04</v>
      </c>
      <c r="B4554">
        <v>2.39</v>
      </c>
    </row>
    <row r="4555" spans="1:2" x14ac:dyDescent="0.3">
      <c r="A4555">
        <v>146.06</v>
      </c>
      <c r="B4555">
        <v>2.4</v>
      </c>
    </row>
    <row r="4556" spans="1:2" x14ac:dyDescent="0.3">
      <c r="A4556">
        <v>146.08000000000001</v>
      </c>
      <c r="B4556">
        <v>2.38</v>
      </c>
    </row>
    <row r="4557" spans="1:2" x14ac:dyDescent="0.3">
      <c r="A4557">
        <v>146.1</v>
      </c>
      <c r="B4557">
        <v>2.4</v>
      </c>
    </row>
    <row r="4558" spans="1:2" x14ac:dyDescent="0.3">
      <c r="A4558">
        <v>146.12</v>
      </c>
      <c r="B4558">
        <v>2.42</v>
      </c>
    </row>
    <row r="4559" spans="1:2" x14ac:dyDescent="0.3">
      <c r="A4559">
        <v>146.13999999999999</v>
      </c>
      <c r="B4559">
        <v>2.42</v>
      </c>
    </row>
    <row r="4560" spans="1:2" x14ac:dyDescent="0.3">
      <c r="A4560">
        <v>146.16</v>
      </c>
      <c r="B4560">
        <v>2.44</v>
      </c>
    </row>
    <row r="4561" spans="1:2" x14ac:dyDescent="0.3">
      <c r="A4561">
        <v>146.18</v>
      </c>
      <c r="B4561">
        <v>2.4500000000000002</v>
      </c>
    </row>
    <row r="4562" spans="1:2" x14ac:dyDescent="0.3">
      <c r="A4562">
        <v>146.19999999999999</v>
      </c>
      <c r="B4562">
        <v>2.4700000000000002</v>
      </c>
    </row>
    <row r="4563" spans="1:2" x14ac:dyDescent="0.3">
      <c r="A4563">
        <v>146.22</v>
      </c>
      <c r="B4563">
        <v>2.4900000000000002</v>
      </c>
    </row>
    <row r="4564" spans="1:2" x14ac:dyDescent="0.3">
      <c r="A4564">
        <v>146.24</v>
      </c>
      <c r="B4564">
        <v>2.52</v>
      </c>
    </row>
    <row r="4565" spans="1:2" x14ac:dyDescent="0.3">
      <c r="A4565">
        <v>146.26</v>
      </c>
      <c r="B4565">
        <v>2.5499999999999998</v>
      </c>
    </row>
    <row r="4566" spans="1:2" x14ac:dyDescent="0.3">
      <c r="A4566">
        <v>146.28</v>
      </c>
      <c r="B4566">
        <v>2.56</v>
      </c>
    </row>
    <row r="4567" spans="1:2" x14ac:dyDescent="0.3">
      <c r="A4567">
        <v>146.30000000000001</v>
      </c>
      <c r="B4567">
        <v>2.57</v>
      </c>
    </row>
    <row r="4568" spans="1:2" x14ac:dyDescent="0.3">
      <c r="A4568">
        <v>146.32</v>
      </c>
      <c r="B4568">
        <v>2.59</v>
      </c>
    </row>
    <row r="4569" spans="1:2" x14ac:dyDescent="0.3">
      <c r="A4569">
        <v>146.34</v>
      </c>
      <c r="B4569">
        <v>2.57</v>
      </c>
    </row>
    <row r="4570" spans="1:2" x14ac:dyDescent="0.3">
      <c r="A4570">
        <v>146.36000000000001</v>
      </c>
      <c r="B4570">
        <v>2.56</v>
      </c>
    </row>
    <row r="4571" spans="1:2" x14ac:dyDescent="0.3">
      <c r="A4571">
        <v>146.38</v>
      </c>
      <c r="B4571">
        <v>2.57</v>
      </c>
    </row>
    <row r="4572" spans="1:2" x14ac:dyDescent="0.3">
      <c r="A4572">
        <v>146.4</v>
      </c>
      <c r="B4572">
        <v>2.54</v>
      </c>
    </row>
    <row r="4573" spans="1:2" x14ac:dyDescent="0.3">
      <c r="A4573">
        <v>146.41999999999999</v>
      </c>
      <c r="B4573">
        <v>2.54</v>
      </c>
    </row>
    <row r="4574" spans="1:2" x14ac:dyDescent="0.3">
      <c r="A4574">
        <v>146.44</v>
      </c>
      <c r="B4574">
        <v>2.54</v>
      </c>
    </row>
    <row r="4575" spans="1:2" x14ac:dyDescent="0.3">
      <c r="A4575">
        <v>146.46</v>
      </c>
      <c r="B4575">
        <v>2.5299999999999998</v>
      </c>
    </row>
    <row r="4576" spans="1:2" x14ac:dyDescent="0.3">
      <c r="A4576">
        <v>146.47999999999999</v>
      </c>
      <c r="B4576">
        <v>2.5499999999999998</v>
      </c>
    </row>
    <row r="4577" spans="1:2" x14ac:dyDescent="0.3">
      <c r="A4577">
        <v>146.5</v>
      </c>
      <c r="B4577">
        <v>2.5499999999999998</v>
      </c>
    </row>
    <row r="4578" spans="1:2" x14ac:dyDescent="0.3">
      <c r="A4578">
        <v>146.52000000000001</v>
      </c>
      <c r="B4578">
        <v>2.5499999999999998</v>
      </c>
    </row>
    <row r="4579" spans="1:2" x14ac:dyDescent="0.3">
      <c r="A4579">
        <v>146.54</v>
      </c>
      <c r="B4579">
        <v>2.56</v>
      </c>
    </row>
    <row r="4580" spans="1:2" x14ac:dyDescent="0.3">
      <c r="A4580">
        <v>146.56</v>
      </c>
      <c r="B4580">
        <v>2.56</v>
      </c>
    </row>
    <row r="4581" spans="1:2" x14ac:dyDescent="0.3">
      <c r="A4581">
        <v>146.58000000000001</v>
      </c>
      <c r="B4581">
        <v>2.56</v>
      </c>
    </row>
    <row r="4582" spans="1:2" x14ac:dyDescent="0.3">
      <c r="A4582">
        <v>146.6</v>
      </c>
      <c r="B4582">
        <v>2.54</v>
      </c>
    </row>
    <row r="4583" spans="1:2" x14ac:dyDescent="0.3">
      <c r="A4583">
        <v>146.62</v>
      </c>
      <c r="B4583">
        <v>2.57</v>
      </c>
    </row>
    <row r="4584" spans="1:2" x14ac:dyDescent="0.3">
      <c r="A4584">
        <v>146.63999999999999</v>
      </c>
      <c r="B4584">
        <v>2.5499999999999998</v>
      </c>
    </row>
    <row r="4585" spans="1:2" x14ac:dyDescent="0.3">
      <c r="A4585">
        <v>146.66</v>
      </c>
      <c r="B4585">
        <v>2.54</v>
      </c>
    </row>
    <row r="4586" spans="1:2" x14ac:dyDescent="0.3">
      <c r="A4586">
        <v>146.68</v>
      </c>
      <c r="B4586">
        <v>2.57</v>
      </c>
    </row>
    <row r="4587" spans="1:2" x14ac:dyDescent="0.3">
      <c r="A4587">
        <v>146.69999999999999</v>
      </c>
      <c r="B4587">
        <v>2.52</v>
      </c>
    </row>
    <row r="4588" spans="1:2" x14ac:dyDescent="0.3">
      <c r="A4588">
        <v>146.72</v>
      </c>
      <c r="B4588">
        <v>2.52</v>
      </c>
    </row>
    <row r="4589" spans="1:2" x14ac:dyDescent="0.3">
      <c r="A4589">
        <v>146.74</v>
      </c>
      <c r="B4589">
        <v>2.52</v>
      </c>
    </row>
    <row r="4590" spans="1:2" x14ac:dyDescent="0.3">
      <c r="A4590">
        <v>146.76</v>
      </c>
      <c r="B4590">
        <v>2.4900000000000002</v>
      </c>
    </row>
    <row r="4591" spans="1:2" x14ac:dyDescent="0.3">
      <c r="A4591">
        <v>146.78</v>
      </c>
      <c r="B4591">
        <v>2.5</v>
      </c>
    </row>
    <row r="4592" spans="1:2" x14ac:dyDescent="0.3">
      <c r="A4592">
        <v>146.80000000000001</v>
      </c>
      <c r="B4592">
        <v>2.4900000000000002</v>
      </c>
    </row>
    <row r="4593" spans="1:2" x14ac:dyDescent="0.3">
      <c r="A4593">
        <v>146.82</v>
      </c>
      <c r="B4593">
        <v>2.5</v>
      </c>
    </row>
    <row r="4594" spans="1:2" x14ac:dyDescent="0.3">
      <c r="A4594">
        <v>146.84</v>
      </c>
      <c r="B4594">
        <v>2.4900000000000002</v>
      </c>
    </row>
    <row r="4595" spans="1:2" x14ac:dyDescent="0.3">
      <c r="A4595">
        <v>146.86000000000001</v>
      </c>
      <c r="B4595">
        <v>2.4500000000000002</v>
      </c>
    </row>
    <row r="4596" spans="1:2" x14ac:dyDescent="0.3">
      <c r="A4596">
        <v>146.88</v>
      </c>
      <c r="B4596">
        <v>2.44</v>
      </c>
    </row>
    <row r="4597" spans="1:2" x14ac:dyDescent="0.3">
      <c r="A4597">
        <v>146.9</v>
      </c>
      <c r="B4597">
        <v>2.42</v>
      </c>
    </row>
    <row r="4598" spans="1:2" x14ac:dyDescent="0.3">
      <c r="A4598">
        <v>146.91999999999999</v>
      </c>
      <c r="B4598">
        <v>2.41</v>
      </c>
    </row>
    <row r="4599" spans="1:2" x14ac:dyDescent="0.3">
      <c r="A4599">
        <v>146.94</v>
      </c>
      <c r="B4599">
        <v>2.4</v>
      </c>
    </row>
    <row r="4600" spans="1:2" x14ac:dyDescent="0.3">
      <c r="A4600">
        <v>146.96</v>
      </c>
      <c r="B4600">
        <v>2.41</v>
      </c>
    </row>
    <row r="4601" spans="1:2" x14ac:dyDescent="0.3">
      <c r="A4601">
        <v>146.97999999999999</v>
      </c>
      <c r="B4601">
        <v>2.41</v>
      </c>
    </row>
    <row r="4602" spans="1:2" x14ac:dyDescent="0.3">
      <c r="A4602">
        <v>147</v>
      </c>
      <c r="B4602">
        <v>2.39</v>
      </c>
    </row>
    <row r="4603" spans="1:2" x14ac:dyDescent="0.3">
      <c r="A4603">
        <v>147.02000000000001</v>
      </c>
      <c r="B4603">
        <v>2.38</v>
      </c>
    </row>
    <row r="4604" spans="1:2" x14ac:dyDescent="0.3">
      <c r="A4604">
        <v>147.04</v>
      </c>
      <c r="B4604">
        <v>2.37</v>
      </c>
    </row>
    <row r="4605" spans="1:2" x14ac:dyDescent="0.3">
      <c r="A4605">
        <v>147.06</v>
      </c>
      <c r="B4605">
        <v>2.34</v>
      </c>
    </row>
    <row r="4606" spans="1:2" x14ac:dyDescent="0.3">
      <c r="A4606">
        <v>147.08000000000001</v>
      </c>
      <c r="B4606">
        <v>2.33</v>
      </c>
    </row>
    <row r="4607" spans="1:2" x14ac:dyDescent="0.3">
      <c r="A4607">
        <v>147.1</v>
      </c>
      <c r="B4607">
        <v>2.31</v>
      </c>
    </row>
    <row r="4608" spans="1:2" x14ac:dyDescent="0.3">
      <c r="A4608">
        <v>147.12</v>
      </c>
      <c r="B4608">
        <v>2.3199999999999998</v>
      </c>
    </row>
    <row r="4609" spans="1:2" x14ac:dyDescent="0.3">
      <c r="A4609">
        <v>147.13999999999999</v>
      </c>
      <c r="B4609">
        <v>2.2999999999999998</v>
      </c>
    </row>
    <row r="4610" spans="1:2" x14ac:dyDescent="0.3">
      <c r="A4610">
        <v>147.16</v>
      </c>
      <c r="B4610">
        <v>2.2799999999999998</v>
      </c>
    </row>
    <row r="4611" spans="1:2" x14ac:dyDescent="0.3">
      <c r="A4611">
        <v>147.18</v>
      </c>
      <c r="B4611">
        <v>2.29</v>
      </c>
    </row>
    <row r="4612" spans="1:2" x14ac:dyDescent="0.3">
      <c r="A4612">
        <v>147.19999999999999</v>
      </c>
      <c r="B4612">
        <v>2.2599999999999998</v>
      </c>
    </row>
    <row r="4613" spans="1:2" x14ac:dyDescent="0.3">
      <c r="A4613">
        <v>147.22</v>
      </c>
      <c r="B4613">
        <v>2.27</v>
      </c>
    </row>
    <row r="4614" spans="1:2" x14ac:dyDescent="0.3">
      <c r="A4614">
        <v>147.24</v>
      </c>
      <c r="B4614">
        <v>2.2799999999999998</v>
      </c>
    </row>
    <row r="4615" spans="1:2" x14ac:dyDescent="0.3">
      <c r="A4615">
        <v>147.26</v>
      </c>
      <c r="B4615">
        <v>2.2799999999999998</v>
      </c>
    </row>
    <row r="4616" spans="1:2" x14ac:dyDescent="0.3">
      <c r="A4616">
        <v>147.28</v>
      </c>
      <c r="B4616">
        <v>2.31</v>
      </c>
    </row>
    <row r="4617" spans="1:2" x14ac:dyDescent="0.3">
      <c r="A4617">
        <v>147.30000000000001</v>
      </c>
      <c r="B4617">
        <v>2.3199999999999998</v>
      </c>
    </row>
    <row r="4618" spans="1:2" x14ac:dyDescent="0.3">
      <c r="A4618">
        <v>147.32</v>
      </c>
      <c r="B4618">
        <v>2.34</v>
      </c>
    </row>
    <row r="4619" spans="1:2" x14ac:dyDescent="0.3">
      <c r="A4619">
        <v>147.34</v>
      </c>
      <c r="B4619">
        <v>2.36</v>
      </c>
    </row>
    <row r="4620" spans="1:2" x14ac:dyDescent="0.3">
      <c r="A4620">
        <v>147.36000000000001</v>
      </c>
      <c r="B4620">
        <v>2.36</v>
      </c>
    </row>
    <row r="4621" spans="1:2" x14ac:dyDescent="0.3">
      <c r="A4621">
        <v>147.38</v>
      </c>
      <c r="B4621">
        <v>2.38</v>
      </c>
    </row>
    <row r="4622" spans="1:2" x14ac:dyDescent="0.3">
      <c r="A4622">
        <v>147.4</v>
      </c>
      <c r="B4622">
        <v>2.39</v>
      </c>
    </row>
    <row r="4623" spans="1:2" x14ac:dyDescent="0.3">
      <c r="A4623">
        <v>147.41999999999999</v>
      </c>
      <c r="B4623">
        <v>2.4</v>
      </c>
    </row>
    <row r="4624" spans="1:2" x14ac:dyDescent="0.3">
      <c r="A4624">
        <v>147.44</v>
      </c>
      <c r="B4624">
        <v>2.42</v>
      </c>
    </row>
    <row r="4625" spans="1:2" x14ac:dyDescent="0.3">
      <c r="A4625">
        <v>147.46</v>
      </c>
      <c r="B4625">
        <v>2.41</v>
      </c>
    </row>
    <row r="4626" spans="1:2" x14ac:dyDescent="0.3">
      <c r="A4626">
        <v>147.47999999999999</v>
      </c>
      <c r="B4626">
        <v>2.44</v>
      </c>
    </row>
    <row r="4627" spans="1:2" x14ac:dyDescent="0.3">
      <c r="A4627">
        <v>147.5</v>
      </c>
      <c r="B4627">
        <v>2.4300000000000002</v>
      </c>
    </row>
    <row r="4628" spans="1:2" x14ac:dyDescent="0.3">
      <c r="A4628">
        <v>147.52000000000001</v>
      </c>
      <c r="B4628">
        <v>2.44</v>
      </c>
    </row>
    <row r="4629" spans="1:2" x14ac:dyDescent="0.3">
      <c r="A4629">
        <v>147.54</v>
      </c>
      <c r="B4629">
        <v>2.4700000000000002</v>
      </c>
    </row>
    <row r="4630" spans="1:2" x14ac:dyDescent="0.3">
      <c r="A4630">
        <v>147.56</v>
      </c>
      <c r="B4630">
        <v>2.4700000000000002</v>
      </c>
    </row>
    <row r="4631" spans="1:2" x14ac:dyDescent="0.3">
      <c r="A4631">
        <v>147.58000000000001</v>
      </c>
      <c r="B4631">
        <v>2.4900000000000002</v>
      </c>
    </row>
    <row r="4632" spans="1:2" x14ac:dyDescent="0.3">
      <c r="A4632">
        <v>147.6</v>
      </c>
      <c r="B4632">
        <v>2.52</v>
      </c>
    </row>
    <row r="4633" spans="1:2" x14ac:dyDescent="0.3">
      <c r="A4633">
        <v>147.62</v>
      </c>
      <c r="B4633">
        <v>2.52</v>
      </c>
    </row>
    <row r="4634" spans="1:2" x14ac:dyDescent="0.3">
      <c r="A4634">
        <v>147.63999999999999</v>
      </c>
      <c r="B4634">
        <v>2.54</v>
      </c>
    </row>
    <row r="4635" spans="1:2" x14ac:dyDescent="0.3">
      <c r="A4635">
        <v>147.66</v>
      </c>
      <c r="B4635">
        <v>2.5499999999999998</v>
      </c>
    </row>
    <row r="4636" spans="1:2" x14ac:dyDescent="0.3">
      <c r="A4636">
        <v>147.68</v>
      </c>
      <c r="B4636">
        <v>2.56</v>
      </c>
    </row>
    <row r="4637" spans="1:2" x14ac:dyDescent="0.3">
      <c r="A4637">
        <v>147.69999999999999</v>
      </c>
      <c r="B4637">
        <v>2.5499999999999998</v>
      </c>
    </row>
    <row r="4638" spans="1:2" x14ac:dyDescent="0.3">
      <c r="A4638">
        <v>147.72</v>
      </c>
      <c r="B4638">
        <v>2.5499999999999998</v>
      </c>
    </row>
    <row r="4639" spans="1:2" x14ac:dyDescent="0.3">
      <c r="A4639">
        <v>147.74</v>
      </c>
      <c r="B4639">
        <v>2.54</v>
      </c>
    </row>
    <row r="4640" spans="1:2" x14ac:dyDescent="0.3">
      <c r="A4640">
        <v>147.76</v>
      </c>
      <c r="B4640">
        <v>2.52</v>
      </c>
    </row>
    <row r="4641" spans="1:2" x14ac:dyDescent="0.3">
      <c r="A4641">
        <v>147.78</v>
      </c>
      <c r="B4641">
        <v>2.4900000000000002</v>
      </c>
    </row>
    <row r="4642" spans="1:2" x14ac:dyDescent="0.3">
      <c r="A4642">
        <v>147.80000000000001</v>
      </c>
      <c r="B4642">
        <v>2.48</v>
      </c>
    </row>
    <row r="4643" spans="1:2" x14ac:dyDescent="0.3">
      <c r="A4643">
        <v>147.82</v>
      </c>
      <c r="B4643">
        <v>2.46</v>
      </c>
    </row>
    <row r="4644" spans="1:2" x14ac:dyDescent="0.3">
      <c r="A4644">
        <v>147.84</v>
      </c>
      <c r="B4644">
        <v>2.44</v>
      </c>
    </row>
    <row r="4645" spans="1:2" x14ac:dyDescent="0.3">
      <c r="A4645">
        <v>147.86000000000001</v>
      </c>
      <c r="B4645">
        <v>2.46</v>
      </c>
    </row>
    <row r="4646" spans="1:2" x14ac:dyDescent="0.3">
      <c r="A4646">
        <v>147.88</v>
      </c>
      <c r="B4646">
        <v>2.44</v>
      </c>
    </row>
    <row r="4647" spans="1:2" x14ac:dyDescent="0.3">
      <c r="A4647">
        <v>147.9</v>
      </c>
      <c r="B4647">
        <v>2.42</v>
      </c>
    </row>
    <row r="4648" spans="1:2" x14ac:dyDescent="0.3">
      <c r="A4648">
        <v>147.91999999999999</v>
      </c>
      <c r="B4648">
        <v>2.4300000000000002</v>
      </c>
    </row>
    <row r="4649" spans="1:2" x14ac:dyDescent="0.3">
      <c r="A4649">
        <v>147.94</v>
      </c>
      <c r="B4649">
        <v>2.4</v>
      </c>
    </row>
    <row r="4650" spans="1:2" x14ac:dyDescent="0.3">
      <c r="A4650">
        <v>147.96</v>
      </c>
      <c r="B4650">
        <v>2.37</v>
      </c>
    </row>
    <row r="4651" spans="1:2" x14ac:dyDescent="0.3">
      <c r="A4651">
        <v>147.97999999999999</v>
      </c>
      <c r="B4651">
        <v>2.35</v>
      </c>
    </row>
    <row r="4652" spans="1:2" x14ac:dyDescent="0.3">
      <c r="A4652">
        <v>148</v>
      </c>
      <c r="B4652">
        <v>2.33</v>
      </c>
    </row>
    <row r="4653" spans="1:2" x14ac:dyDescent="0.3">
      <c r="A4653">
        <v>148.02000000000001</v>
      </c>
      <c r="B4653">
        <v>2.31</v>
      </c>
    </row>
    <row r="4654" spans="1:2" x14ac:dyDescent="0.3">
      <c r="A4654">
        <v>148.04</v>
      </c>
      <c r="B4654">
        <v>2.2799999999999998</v>
      </c>
    </row>
    <row r="4655" spans="1:2" x14ac:dyDescent="0.3">
      <c r="A4655">
        <v>148.06</v>
      </c>
      <c r="B4655">
        <v>2.2599999999999998</v>
      </c>
    </row>
    <row r="4656" spans="1:2" x14ac:dyDescent="0.3">
      <c r="A4656">
        <v>148.08000000000001</v>
      </c>
      <c r="B4656">
        <v>2.23</v>
      </c>
    </row>
    <row r="4657" spans="1:2" x14ac:dyDescent="0.3">
      <c r="A4657">
        <v>148.1</v>
      </c>
      <c r="B4657">
        <v>2.2000000000000002</v>
      </c>
    </row>
    <row r="4658" spans="1:2" x14ac:dyDescent="0.3">
      <c r="A4658">
        <v>148.12</v>
      </c>
      <c r="B4658">
        <v>2.1800000000000002</v>
      </c>
    </row>
    <row r="4659" spans="1:2" x14ac:dyDescent="0.3">
      <c r="A4659">
        <v>148.13999999999999</v>
      </c>
      <c r="B4659">
        <v>2.17</v>
      </c>
    </row>
    <row r="4660" spans="1:2" x14ac:dyDescent="0.3">
      <c r="A4660">
        <v>148.16</v>
      </c>
      <c r="B4660">
        <v>2.15</v>
      </c>
    </row>
    <row r="4661" spans="1:2" x14ac:dyDescent="0.3">
      <c r="A4661">
        <v>148.18</v>
      </c>
      <c r="B4661">
        <v>2.14</v>
      </c>
    </row>
    <row r="4662" spans="1:2" x14ac:dyDescent="0.3">
      <c r="A4662">
        <v>148.19999999999999</v>
      </c>
      <c r="B4662">
        <v>2.13</v>
      </c>
    </row>
    <row r="4663" spans="1:2" x14ac:dyDescent="0.3">
      <c r="A4663">
        <v>148.22</v>
      </c>
      <c r="B4663">
        <v>2.11</v>
      </c>
    </row>
    <row r="4664" spans="1:2" x14ac:dyDescent="0.3">
      <c r="A4664">
        <v>148.24</v>
      </c>
      <c r="B4664">
        <v>2.09</v>
      </c>
    </row>
    <row r="4665" spans="1:2" x14ac:dyDescent="0.3">
      <c r="A4665">
        <v>148.26</v>
      </c>
      <c r="B4665">
        <v>2.0699999999999998</v>
      </c>
    </row>
    <row r="4666" spans="1:2" x14ac:dyDescent="0.3">
      <c r="A4666">
        <v>148.28</v>
      </c>
      <c r="B4666">
        <v>2.06</v>
      </c>
    </row>
    <row r="4667" spans="1:2" x14ac:dyDescent="0.3">
      <c r="A4667">
        <v>148.30000000000001</v>
      </c>
      <c r="B4667">
        <v>2.04</v>
      </c>
    </row>
    <row r="4668" spans="1:2" x14ac:dyDescent="0.3">
      <c r="A4668">
        <v>148.32</v>
      </c>
      <c r="B4668">
        <v>2.02</v>
      </c>
    </row>
    <row r="4669" spans="1:2" x14ac:dyDescent="0.3">
      <c r="A4669">
        <v>148.34</v>
      </c>
      <c r="B4669">
        <v>2.0099999999999998</v>
      </c>
    </row>
    <row r="4670" spans="1:2" x14ac:dyDescent="0.3">
      <c r="A4670">
        <v>148.36000000000001</v>
      </c>
      <c r="B4670">
        <v>1.99</v>
      </c>
    </row>
    <row r="4671" spans="1:2" x14ac:dyDescent="0.3">
      <c r="A4671">
        <v>148.38</v>
      </c>
      <c r="B4671">
        <v>1.96</v>
      </c>
    </row>
    <row r="4672" spans="1:2" x14ac:dyDescent="0.3">
      <c r="A4672">
        <v>148.4</v>
      </c>
      <c r="B4672">
        <v>1.93</v>
      </c>
    </row>
    <row r="4673" spans="1:2" x14ac:dyDescent="0.3">
      <c r="A4673">
        <v>148.41999999999999</v>
      </c>
      <c r="B4673">
        <v>1.89</v>
      </c>
    </row>
    <row r="4674" spans="1:2" x14ac:dyDescent="0.3">
      <c r="A4674">
        <v>148.44</v>
      </c>
      <c r="B4674">
        <v>1.84</v>
      </c>
    </row>
    <row r="4675" spans="1:2" x14ac:dyDescent="0.3">
      <c r="A4675">
        <v>148.46</v>
      </c>
      <c r="B4675">
        <v>1.84</v>
      </c>
    </row>
    <row r="4676" spans="1:2" x14ac:dyDescent="0.3">
      <c r="A4676">
        <v>148.47999999999999</v>
      </c>
      <c r="B4676">
        <v>1.79</v>
      </c>
    </row>
    <row r="4677" spans="1:2" x14ac:dyDescent="0.3">
      <c r="A4677">
        <v>148.5</v>
      </c>
      <c r="B4677">
        <v>1.76</v>
      </c>
    </row>
    <row r="4678" spans="1:2" x14ac:dyDescent="0.3">
      <c r="A4678">
        <v>148.52000000000001</v>
      </c>
      <c r="B4678">
        <v>1.76</v>
      </c>
    </row>
    <row r="4679" spans="1:2" x14ac:dyDescent="0.3">
      <c r="A4679">
        <v>148.54</v>
      </c>
      <c r="B4679">
        <v>1.73</v>
      </c>
    </row>
    <row r="4680" spans="1:2" x14ac:dyDescent="0.3">
      <c r="A4680">
        <v>148.56</v>
      </c>
      <c r="B4680">
        <v>1.72</v>
      </c>
    </row>
    <row r="4681" spans="1:2" x14ac:dyDescent="0.3">
      <c r="A4681">
        <v>148.58000000000001</v>
      </c>
      <c r="B4681">
        <v>1.72</v>
      </c>
    </row>
    <row r="4682" spans="1:2" x14ac:dyDescent="0.3">
      <c r="A4682">
        <v>148.6</v>
      </c>
      <c r="B4682">
        <v>1.7</v>
      </c>
    </row>
    <row r="4683" spans="1:2" x14ac:dyDescent="0.3">
      <c r="A4683">
        <v>148.62</v>
      </c>
      <c r="B4683">
        <v>1.7</v>
      </c>
    </row>
    <row r="4684" spans="1:2" x14ac:dyDescent="0.3">
      <c r="A4684">
        <v>148.63999999999999</v>
      </c>
      <c r="B4684">
        <v>1.7</v>
      </c>
    </row>
    <row r="4685" spans="1:2" x14ac:dyDescent="0.3">
      <c r="A4685">
        <v>148.66</v>
      </c>
      <c r="B4685">
        <v>1.7</v>
      </c>
    </row>
    <row r="4686" spans="1:2" x14ac:dyDescent="0.3">
      <c r="A4686">
        <v>148.68</v>
      </c>
      <c r="B4686">
        <v>1.71</v>
      </c>
    </row>
    <row r="4687" spans="1:2" x14ac:dyDescent="0.3">
      <c r="A4687">
        <v>148.69999999999999</v>
      </c>
      <c r="B4687">
        <v>1.71</v>
      </c>
    </row>
    <row r="4688" spans="1:2" x14ac:dyDescent="0.3">
      <c r="A4688">
        <v>148.72</v>
      </c>
      <c r="B4688">
        <v>1.71</v>
      </c>
    </row>
    <row r="4689" spans="1:2" x14ac:dyDescent="0.3">
      <c r="A4689">
        <v>148.74</v>
      </c>
      <c r="B4689">
        <v>1.7</v>
      </c>
    </row>
    <row r="4690" spans="1:2" x14ac:dyDescent="0.3">
      <c r="A4690">
        <v>148.76</v>
      </c>
      <c r="B4690">
        <v>1.69</v>
      </c>
    </row>
    <row r="4691" spans="1:2" x14ac:dyDescent="0.3">
      <c r="A4691">
        <v>148.78</v>
      </c>
      <c r="B4691">
        <v>1.69</v>
      </c>
    </row>
    <row r="4692" spans="1:2" x14ac:dyDescent="0.3">
      <c r="A4692">
        <v>148.80000000000001</v>
      </c>
      <c r="B4692">
        <v>1.66</v>
      </c>
    </row>
    <row r="4693" spans="1:2" x14ac:dyDescent="0.3">
      <c r="A4693">
        <v>148.82</v>
      </c>
      <c r="B4693">
        <v>1.65</v>
      </c>
    </row>
    <row r="4694" spans="1:2" x14ac:dyDescent="0.3">
      <c r="A4694">
        <v>148.84</v>
      </c>
      <c r="B4694">
        <v>1.65</v>
      </c>
    </row>
    <row r="4695" spans="1:2" x14ac:dyDescent="0.3">
      <c r="A4695">
        <v>148.86000000000001</v>
      </c>
      <c r="B4695">
        <v>1.63</v>
      </c>
    </row>
    <row r="4696" spans="1:2" x14ac:dyDescent="0.3">
      <c r="A4696">
        <v>148.88</v>
      </c>
      <c r="B4696">
        <v>1.64</v>
      </c>
    </row>
    <row r="4697" spans="1:2" x14ac:dyDescent="0.3">
      <c r="A4697">
        <v>148.9</v>
      </c>
      <c r="B4697">
        <v>1.65</v>
      </c>
    </row>
    <row r="4698" spans="1:2" x14ac:dyDescent="0.3">
      <c r="A4698">
        <v>148.91999999999999</v>
      </c>
      <c r="B4698">
        <v>1.65</v>
      </c>
    </row>
    <row r="4699" spans="1:2" x14ac:dyDescent="0.3">
      <c r="A4699">
        <v>148.94</v>
      </c>
      <c r="B4699">
        <v>1.65</v>
      </c>
    </row>
    <row r="4700" spans="1:2" x14ac:dyDescent="0.3">
      <c r="A4700">
        <v>148.96</v>
      </c>
      <c r="B4700">
        <v>1.66</v>
      </c>
    </row>
    <row r="4701" spans="1:2" x14ac:dyDescent="0.3">
      <c r="A4701">
        <v>148.97999999999999</v>
      </c>
      <c r="B4701">
        <v>1.64</v>
      </c>
    </row>
    <row r="4702" spans="1:2" x14ac:dyDescent="0.3">
      <c r="A4702">
        <v>149</v>
      </c>
      <c r="B4702">
        <v>1.63</v>
      </c>
    </row>
    <row r="4703" spans="1:2" x14ac:dyDescent="0.3">
      <c r="A4703">
        <v>149.02000000000001</v>
      </c>
      <c r="B4703">
        <v>1.62</v>
      </c>
    </row>
    <row r="4704" spans="1:2" x14ac:dyDescent="0.3">
      <c r="A4704">
        <v>149.04</v>
      </c>
      <c r="B4704">
        <v>1.6</v>
      </c>
    </row>
    <row r="4705" spans="1:2" x14ac:dyDescent="0.3">
      <c r="A4705">
        <v>149.06</v>
      </c>
      <c r="B4705">
        <v>1.59</v>
      </c>
    </row>
    <row r="4706" spans="1:2" x14ac:dyDescent="0.3">
      <c r="A4706">
        <v>149.08000000000001</v>
      </c>
      <c r="B4706">
        <v>1.58</v>
      </c>
    </row>
    <row r="4707" spans="1:2" x14ac:dyDescent="0.3">
      <c r="A4707">
        <v>149.1</v>
      </c>
      <c r="B4707">
        <v>1.58</v>
      </c>
    </row>
    <row r="4708" spans="1:2" x14ac:dyDescent="0.3">
      <c r="A4708">
        <v>149.12</v>
      </c>
      <c r="B4708">
        <v>1.58</v>
      </c>
    </row>
    <row r="4709" spans="1:2" x14ac:dyDescent="0.3">
      <c r="A4709">
        <v>149.13999999999999</v>
      </c>
      <c r="B4709">
        <v>1.59</v>
      </c>
    </row>
    <row r="4710" spans="1:2" x14ac:dyDescent="0.3">
      <c r="A4710">
        <v>149.16</v>
      </c>
      <c r="B4710">
        <v>1.59</v>
      </c>
    </row>
    <row r="4711" spans="1:2" x14ac:dyDescent="0.3">
      <c r="A4711">
        <v>149.18</v>
      </c>
      <c r="B4711">
        <v>1.59</v>
      </c>
    </row>
    <row r="4712" spans="1:2" x14ac:dyDescent="0.3">
      <c r="A4712">
        <v>149.19999999999999</v>
      </c>
      <c r="B4712">
        <v>1.59</v>
      </c>
    </row>
    <row r="4713" spans="1:2" x14ac:dyDescent="0.3">
      <c r="A4713">
        <v>149.22</v>
      </c>
      <c r="B4713">
        <v>1.58</v>
      </c>
    </row>
    <row r="4714" spans="1:2" x14ac:dyDescent="0.3">
      <c r="A4714">
        <v>149.24</v>
      </c>
      <c r="B4714">
        <v>1.57</v>
      </c>
    </row>
    <row r="4715" spans="1:2" x14ac:dyDescent="0.3">
      <c r="A4715">
        <v>149.26</v>
      </c>
      <c r="B4715">
        <v>1.55</v>
      </c>
    </row>
    <row r="4716" spans="1:2" x14ac:dyDescent="0.3">
      <c r="A4716">
        <v>149.28</v>
      </c>
      <c r="B4716">
        <v>1.54</v>
      </c>
    </row>
    <row r="4717" spans="1:2" x14ac:dyDescent="0.3">
      <c r="A4717">
        <v>149.30000000000001</v>
      </c>
      <c r="B4717">
        <v>1.53</v>
      </c>
    </row>
    <row r="4718" spans="1:2" x14ac:dyDescent="0.3">
      <c r="A4718">
        <v>149.32</v>
      </c>
      <c r="B4718">
        <v>1.52</v>
      </c>
    </row>
    <row r="4719" spans="1:2" x14ac:dyDescent="0.3">
      <c r="A4719">
        <v>149.34</v>
      </c>
      <c r="B4719">
        <v>1.54</v>
      </c>
    </row>
    <row r="4720" spans="1:2" x14ac:dyDescent="0.3">
      <c r="A4720">
        <v>149.36000000000001</v>
      </c>
      <c r="B4720">
        <v>1.55</v>
      </c>
    </row>
    <row r="4721" spans="1:2" x14ac:dyDescent="0.3">
      <c r="A4721">
        <v>149.38</v>
      </c>
      <c r="B4721">
        <v>1.59</v>
      </c>
    </row>
    <row r="4722" spans="1:2" x14ac:dyDescent="0.3">
      <c r="A4722">
        <v>149.4</v>
      </c>
      <c r="B4722">
        <v>1.63</v>
      </c>
    </row>
    <row r="4723" spans="1:2" x14ac:dyDescent="0.3">
      <c r="A4723">
        <v>149.41999999999999</v>
      </c>
      <c r="B4723">
        <v>1.67</v>
      </c>
    </row>
    <row r="4724" spans="1:2" x14ac:dyDescent="0.3">
      <c r="A4724">
        <v>149.44</v>
      </c>
      <c r="B4724">
        <v>1.71</v>
      </c>
    </row>
    <row r="4725" spans="1:2" x14ac:dyDescent="0.3">
      <c r="A4725">
        <v>149.46</v>
      </c>
      <c r="B4725">
        <v>1.75</v>
      </c>
    </row>
    <row r="4726" spans="1:2" x14ac:dyDescent="0.3">
      <c r="A4726">
        <v>149.47999999999999</v>
      </c>
      <c r="B4726">
        <v>1.77</v>
      </c>
    </row>
    <row r="4727" spans="1:2" x14ac:dyDescent="0.3">
      <c r="A4727">
        <v>149.5</v>
      </c>
      <c r="B4727">
        <v>1.8</v>
      </c>
    </row>
    <row r="4728" spans="1:2" x14ac:dyDescent="0.3">
      <c r="A4728">
        <v>149.52000000000001</v>
      </c>
      <c r="B4728">
        <v>1.81</v>
      </c>
    </row>
    <row r="4729" spans="1:2" x14ac:dyDescent="0.3">
      <c r="A4729">
        <v>149.54</v>
      </c>
      <c r="B4729">
        <v>1.82</v>
      </c>
    </row>
    <row r="4730" spans="1:2" x14ac:dyDescent="0.3">
      <c r="A4730">
        <v>149.56</v>
      </c>
      <c r="B4730">
        <v>1.82</v>
      </c>
    </row>
    <row r="4731" spans="1:2" x14ac:dyDescent="0.3">
      <c r="A4731">
        <v>149.58000000000001</v>
      </c>
      <c r="B4731">
        <v>1.81</v>
      </c>
    </row>
    <row r="4732" spans="1:2" x14ac:dyDescent="0.3">
      <c r="A4732">
        <v>149.6</v>
      </c>
      <c r="B4732">
        <v>1.8</v>
      </c>
    </row>
    <row r="4733" spans="1:2" x14ac:dyDescent="0.3">
      <c r="A4733">
        <v>149.62</v>
      </c>
      <c r="B4733">
        <v>1.77</v>
      </c>
    </row>
    <row r="4734" spans="1:2" x14ac:dyDescent="0.3">
      <c r="A4734">
        <v>149.63999999999999</v>
      </c>
      <c r="B4734">
        <v>1.74</v>
      </c>
    </row>
    <row r="4735" spans="1:2" x14ac:dyDescent="0.3">
      <c r="A4735">
        <v>149.66</v>
      </c>
      <c r="B4735">
        <v>1.73</v>
      </c>
    </row>
    <row r="4736" spans="1:2" x14ac:dyDescent="0.3">
      <c r="A4736">
        <v>149.68</v>
      </c>
      <c r="B4736">
        <v>1.73</v>
      </c>
    </row>
    <row r="4737" spans="1:2" x14ac:dyDescent="0.3">
      <c r="A4737">
        <v>149.69999999999999</v>
      </c>
      <c r="B4737">
        <v>1.75</v>
      </c>
    </row>
    <row r="4738" spans="1:2" x14ac:dyDescent="0.3">
      <c r="A4738">
        <v>149.72</v>
      </c>
      <c r="B4738">
        <v>1.79</v>
      </c>
    </row>
    <row r="4739" spans="1:2" x14ac:dyDescent="0.3">
      <c r="A4739">
        <v>149.74</v>
      </c>
      <c r="B4739">
        <v>1.84</v>
      </c>
    </row>
    <row r="4740" spans="1:2" x14ac:dyDescent="0.3">
      <c r="A4740">
        <v>149.76</v>
      </c>
      <c r="B4740">
        <v>1.89</v>
      </c>
    </row>
    <row r="4741" spans="1:2" x14ac:dyDescent="0.3">
      <c r="A4741">
        <v>149.78</v>
      </c>
      <c r="B4741">
        <v>1.95</v>
      </c>
    </row>
    <row r="4742" spans="1:2" x14ac:dyDescent="0.3">
      <c r="A4742">
        <v>149.80000000000001</v>
      </c>
      <c r="B4742">
        <v>1.99</v>
      </c>
    </row>
    <row r="4743" spans="1:2" x14ac:dyDescent="0.3">
      <c r="A4743">
        <v>149.82</v>
      </c>
      <c r="B4743">
        <v>2.0099999999999998</v>
      </c>
    </row>
    <row r="4744" spans="1:2" x14ac:dyDescent="0.3">
      <c r="A4744">
        <v>149.84</v>
      </c>
      <c r="B4744">
        <v>2.02</v>
      </c>
    </row>
    <row r="4745" spans="1:2" x14ac:dyDescent="0.3">
      <c r="A4745">
        <v>149.86000000000001</v>
      </c>
      <c r="B4745">
        <v>2.02</v>
      </c>
    </row>
    <row r="4746" spans="1:2" x14ac:dyDescent="0.3">
      <c r="A4746">
        <v>149.88</v>
      </c>
      <c r="B4746">
        <v>2</v>
      </c>
    </row>
    <row r="4747" spans="1:2" x14ac:dyDescent="0.3">
      <c r="A4747">
        <v>149.9</v>
      </c>
      <c r="B4747">
        <v>2</v>
      </c>
    </row>
    <row r="4748" spans="1:2" x14ac:dyDescent="0.3">
      <c r="A4748">
        <v>149.91999999999999</v>
      </c>
      <c r="B4748">
        <v>1.99</v>
      </c>
    </row>
    <row r="4749" spans="1:2" x14ac:dyDescent="0.3">
      <c r="A4749">
        <v>149.94</v>
      </c>
      <c r="B4749">
        <v>1.98</v>
      </c>
    </row>
    <row r="4750" spans="1:2" x14ac:dyDescent="0.3">
      <c r="A4750">
        <v>149.96</v>
      </c>
      <c r="B4750">
        <v>2</v>
      </c>
    </row>
    <row r="4751" spans="1:2" x14ac:dyDescent="0.3">
      <c r="A4751">
        <v>149.97999999999999</v>
      </c>
      <c r="B4751">
        <v>2.0099999999999998</v>
      </c>
    </row>
    <row r="4752" spans="1:2" x14ac:dyDescent="0.3">
      <c r="A4752">
        <v>150</v>
      </c>
      <c r="B4752">
        <v>2.02</v>
      </c>
    </row>
    <row r="4753" spans="1:2" x14ac:dyDescent="0.3">
      <c r="A4753">
        <v>150.02000000000001</v>
      </c>
      <c r="B4753">
        <v>2.0299999999999998</v>
      </c>
    </row>
    <row r="4754" spans="1:2" x14ac:dyDescent="0.3">
      <c r="A4754">
        <v>150.04</v>
      </c>
      <c r="B4754">
        <v>2.0299999999999998</v>
      </c>
    </row>
    <row r="4755" spans="1:2" x14ac:dyDescent="0.3">
      <c r="A4755">
        <v>150.06</v>
      </c>
      <c r="B4755">
        <v>2.0099999999999998</v>
      </c>
    </row>
    <row r="4756" spans="1:2" x14ac:dyDescent="0.3">
      <c r="A4756">
        <v>150.08000000000001</v>
      </c>
      <c r="B4756">
        <v>2</v>
      </c>
    </row>
    <row r="4757" spans="1:2" x14ac:dyDescent="0.3">
      <c r="A4757">
        <v>150.1</v>
      </c>
      <c r="B4757">
        <v>1.97</v>
      </c>
    </row>
    <row r="4758" spans="1:2" x14ac:dyDescent="0.3">
      <c r="A4758">
        <v>150.12</v>
      </c>
      <c r="B4758">
        <v>1.93</v>
      </c>
    </row>
    <row r="4759" spans="1:2" x14ac:dyDescent="0.3">
      <c r="A4759">
        <v>150.13999999999999</v>
      </c>
      <c r="B4759">
        <v>1.89</v>
      </c>
    </row>
    <row r="4760" spans="1:2" x14ac:dyDescent="0.3">
      <c r="A4760">
        <v>150.16</v>
      </c>
      <c r="B4760">
        <v>1.86</v>
      </c>
    </row>
    <row r="4761" spans="1:2" x14ac:dyDescent="0.3">
      <c r="A4761">
        <v>150.18</v>
      </c>
      <c r="B4761">
        <v>1.83</v>
      </c>
    </row>
    <row r="4762" spans="1:2" x14ac:dyDescent="0.3">
      <c r="A4762">
        <v>150.19999999999999</v>
      </c>
      <c r="B4762">
        <v>1.81</v>
      </c>
    </row>
    <row r="4763" spans="1:2" x14ac:dyDescent="0.3">
      <c r="A4763">
        <v>150.22</v>
      </c>
      <c r="B4763">
        <v>1.8</v>
      </c>
    </row>
    <row r="4764" spans="1:2" x14ac:dyDescent="0.3">
      <c r="A4764">
        <v>150.24</v>
      </c>
      <c r="B4764">
        <v>1.8</v>
      </c>
    </row>
    <row r="4765" spans="1:2" x14ac:dyDescent="0.3">
      <c r="A4765">
        <v>150.26</v>
      </c>
      <c r="B4765">
        <v>1.78</v>
      </c>
    </row>
    <row r="4766" spans="1:2" x14ac:dyDescent="0.3">
      <c r="A4766">
        <v>150.28</v>
      </c>
      <c r="B4766">
        <v>1.77</v>
      </c>
    </row>
    <row r="4767" spans="1:2" x14ac:dyDescent="0.3">
      <c r="A4767">
        <v>150.30000000000001</v>
      </c>
      <c r="B4767">
        <v>1.76</v>
      </c>
    </row>
    <row r="4768" spans="1:2" x14ac:dyDescent="0.3">
      <c r="A4768">
        <v>150.32</v>
      </c>
      <c r="B4768">
        <v>1.73</v>
      </c>
    </row>
    <row r="4769" spans="1:2" x14ac:dyDescent="0.3">
      <c r="A4769">
        <v>150.34</v>
      </c>
      <c r="B4769">
        <v>1.7</v>
      </c>
    </row>
    <row r="4770" spans="1:2" x14ac:dyDescent="0.3">
      <c r="A4770">
        <v>150.36000000000001</v>
      </c>
      <c r="B4770">
        <v>1.67</v>
      </c>
    </row>
    <row r="4771" spans="1:2" x14ac:dyDescent="0.3">
      <c r="A4771">
        <v>150.38</v>
      </c>
      <c r="B4771">
        <v>1.63</v>
      </c>
    </row>
    <row r="4772" spans="1:2" x14ac:dyDescent="0.3">
      <c r="A4772">
        <v>150.4</v>
      </c>
      <c r="B4772">
        <v>1.6</v>
      </c>
    </row>
    <row r="4773" spans="1:2" x14ac:dyDescent="0.3">
      <c r="A4773">
        <v>150.41999999999999</v>
      </c>
      <c r="B4773">
        <v>1.57</v>
      </c>
    </row>
    <row r="4774" spans="1:2" x14ac:dyDescent="0.3">
      <c r="A4774">
        <v>150.44</v>
      </c>
      <c r="B4774">
        <v>1.55</v>
      </c>
    </row>
    <row r="4775" spans="1:2" x14ac:dyDescent="0.3">
      <c r="A4775">
        <v>150.46</v>
      </c>
      <c r="B4775">
        <v>1.53</v>
      </c>
    </row>
    <row r="4776" spans="1:2" x14ac:dyDescent="0.3">
      <c r="A4776">
        <v>150.47999999999999</v>
      </c>
      <c r="B4776">
        <v>1.53</v>
      </c>
    </row>
    <row r="4777" spans="1:2" x14ac:dyDescent="0.3">
      <c r="A4777">
        <v>150.5</v>
      </c>
      <c r="B4777">
        <v>1.53</v>
      </c>
    </row>
    <row r="4778" spans="1:2" x14ac:dyDescent="0.3">
      <c r="A4778">
        <v>150.52000000000001</v>
      </c>
      <c r="B4778">
        <v>1.54</v>
      </c>
    </row>
    <row r="4779" spans="1:2" x14ac:dyDescent="0.3">
      <c r="A4779">
        <v>150.54</v>
      </c>
      <c r="B4779">
        <v>1.55</v>
      </c>
    </row>
    <row r="4780" spans="1:2" x14ac:dyDescent="0.3">
      <c r="A4780">
        <v>150.56</v>
      </c>
      <c r="B4780">
        <v>1.56</v>
      </c>
    </row>
    <row r="4781" spans="1:2" x14ac:dyDescent="0.3">
      <c r="A4781">
        <v>150.58000000000001</v>
      </c>
      <c r="B4781">
        <v>1.57</v>
      </c>
    </row>
    <row r="4782" spans="1:2" x14ac:dyDescent="0.3">
      <c r="A4782">
        <v>150.6</v>
      </c>
      <c r="B4782">
        <v>1.57</v>
      </c>
    </row>
    <row r="4783" spans="1:2" x14ac:dyDescent="0.3">
      <c r="A4783">
        <v>150.62</v>
      </c>
      <c r="B4783">
        <v>1.57</v>
      </c>
    </row>
    <row r="4784" spans="1:2" x14ac:dyDescent="0.3">
      <c r="A4784">
        <v>150.63999999999999</v>
      </c>
      <c r="B4784">
        <v>1.55</v>
      </c>
    </row>
    <row r="4785" spans="1:2" x14ac:dyDescent="0.3">
      <c r="A4785">
        <v>150.66</v>
      </c>
      <c r="B4785">
        <v>1.54</v>
      </c>
    </row>
    <row r="4786" spans="1:2" x14ac:dyDescent="0.3">
      <c r="A4786">
        <v>150.68</v>
      </c>
      <c r="B4786">
        <v>1.52</v>
      </c>
    </row>
    <row r="4787" spans="1:2" x14ac:dyDescent="0.3">
      <c r="A4787">
        <v>150.69999999999999</v>
      </c>
      <c r="B4787">
        <v>1.5</v>
      </c>
    </row>
    <row r="4788" spans="1:2" x14ac:dyDescent="0.3">
      <c r="A4788">
        <v>150.72</v>
      </c>
      <c r="B4788">
        <v>1.5</v>
      </c>
    </row>
    <row r="4789" spans="1:2" x14ac:dyDescent="0.3">
      <c r="A4789">
        <v>150.74</v>
      </c>
      <c r="B4789">
        <v>1.49</v>
      </c>
    </row>
    <row r="4790" spans="1:2" x14ac:dyDescent="0.3">
      <c r="A4790">
        <v>150.76</v>
      </c>
      <c r="B4790">
        <v>1.49</v>
      </c>
    </row>
    <row r="4791" spans="1:2" x14ac:dyDescent="0.3">
      <c r="A4791">
        <v>150.78</v>
      </c>
      <c r="B4791">
        <v>1.49</v>
      </c>
    </row>
    <row r="4792" spans="1:2" x14ac:dyDescent="0.3">
      <c r="A4792">
        <v>150.80000000000001</v>
      </c>
      <c r="B4792">
        <v>1.49</v>
      </c>
    </row>
    <row r="4793" spans="1:2" x14ac:dyDescent="0.3">
      <c r="A4793">
        <v>150.82</v>
      </c>
      <c r="B4793">
        <v>1.48</v>
      </c>
    </row>
    <row r="4794" spans="1:2" x14ac:dyDescent="0.3">
      <c r="A4794">
        <v>150.84</v>
      </c>
      <c r="B4794">
        <v>1.48</v>
      </c>
    </row>
    <row r="4795" spans="1:2" x14ac:dyDescent="0.3">
      <c r="A4795">
        <v>150.86000000000001</v>
      </c>
      <c r="B4795">
        <v>1.48</v>
      </c>
    </row>
    <row r="4796" spans="1:2" x14ac:dyDescent="0.3">
      <c r="A4796">
        <v>150.88</v>
      </c>
      <c r="B4796">
        <v>1.46</v>
      </c>
    </row>
    <row r="4797" spans="1:2" x14ac:dyDescent="0.3">
      <c r="A4797">
        <v>150.9</v>
      </c>
      <c r="B4797">
        <v>1.46</v>
      </c>
    </row>
    <row r="4798" spans="1:2" x14ac:dyDescent="0.3">
      <c r="A4798">
        <v>150.91999999999999</v>
      </c>
      <c r="B4798">
        <v>1.45</v>
      </c>
    </row>
    <row r="4799" spans="1:2" x14ac:dyDescent="0.3">
      <c r="A4799">
        <v>150.94</v>
      </c>
      <c r="B4799">
        <v>1.43</v>
      </c>
    </row>
    <row r="4800" spans="1:2" x14ac:dyDescent="0.3">
      <c r="A4800">
        <v>150.96</v>
      </c>
      <c r="B4800">
        <v>1.42</v>
      </c>
    </row>
    <row r="4801" spans="1:2" x14ac:dyDescent="0.3">
      <c r="A4801">
        <v>150.97999999999999</v>
      </c>
      <c r="B4801">
        <v>1.41</v>
      </c>
    </row>
    <row r="4802" spans="1:2" x14ac:dyDescent="0.3">
      <c r="A4802">
        <v>151</v>
      </c>
      <c r="B4802">
        <v>1.4</v>
      </c>
    </row>
    <row r="4803" spans="1:2" x14ac:dyDescent="0.3">
      <c r="A4803">
        <v>151.02000000000001</v>
      </c>
      <c r="B4803">
        <v>1.4</v>
      </c>
    </row>
    <row r="4804" spans="1:2" x14ac:dyDescent="0.3">
      <c r="A4804">
        <v>151.04</v>
      </c>
      <c r="B4804">
        <v>1.4</v>
      </c>
    </row>
    <row r="4805" spans="1:2" x14ac:dyDescent="0.3">
      <c r="A4805">
        <v>151.06</v>
      </c>
      <c r="B4805">
        <v>1.4</v>
      </c>
    </row>
    <row r="4806" spans="1:2" x14ac:dyDescent="0.3">
      <c r="A4806">
        <v>151.08000000000001</v>
      </c>
      <c r="B4806">
        <v>1.41</v>
      </c>
    </row>
    <row r="4807" spans="1:2" x14ac:dyDescent="0.3">
      <c r="A4807">
        <v>151.1</v>
      </c>
      <c r="B4807">
        <v>1.41</v>
      </c>
    </row>
    <row r="4808" spans="1:2" x14ac:dyDescent="0.3">
      <c r="A4808">
        <v>151.12</v>
      </c>
      <c r="B4808">
        <v>1.4</v>
      </c>
    </row>
    <row r="4809" spans="1:2" x14ac:dyDescent="0.3">
      <c r="A4809">
        <v>151.13999999999999</v>
      </c>
      <c r="B4809">
        <v>1.4</v>
      </c>
    </row>
    <row r="4810" spans="1:2" x14ac:dyDescent="0.3">
      <c r="A4810">
        <v>151.16</v>
      </c>
      <c r="B4810">
        <v>1.39</v>
      </c>
    </row>
    <row r="4811" spans="1:2" x14ac:dyDescent="0.3">
      <c r="A4811">
        <v>151.18</v>
      </c>
      <c r="B4811">
        <v>1.39</v>
      </c>
    </row>
    <row r="4812" spans="1:2" x14ac:dyDescent="0.3">
      <c r="A4812">
        <v>151.19999999999999</v>
      </c>
      <c r="B4812">
        <v>1.39</v>
      </c>
    </row>
    <row r="4813" spans="1:2" x14ac:dyDescent="0.3">
      <c r="A4813">
        <v>151.22</v>
      </c>
      <c r="B4813">
        <v>1.38</v>
      </c>
    </row>
    <row r="4814" spans="1:2" x14ac:dyDescent="0.3">
      <c r="A4814">
        <v>151.24</v>
      </c>
      <c r="B4814">
        <v>1.38</v>
      </c>
    </row>
    <row r="4815" spans="1:2" x14ac:dyDescent="0.3">
      <c r="A4815">
        <v>151.26</v>
      </c>
      <c r="B4815">
        <v>1.39</v>
      </c>
    </row>
    <row r="4816" spans="1:2" x14ac:dyDescent="0.3">
      <c r="A4816">
        <v>151.28</v>
      </c>
      <c r="B4816">
        <v>1.39</v>
      </c>
    </row>
    <row r="4817" spans="1:2" x14ac:dyDescent="0.3">
      <c r="A4817">
        <v>151.30000000000001</v>
      </c>
      <c r="B4817">
        <v>1.4</v>
      </c>
    </row>
    <row r="4818" spans="1:2" x14ac:dyDescent="0.3">
      <c r="A4818">
        <v>151.32</v>
      </c>
      <c r="B4818">
        <v>1.41</v>
      </c>
    </row>
    <row r="4819" spans="1:2" x14ac:dyDescent="0.3">
      <c r="A4819">
        <v>151.34</v>
      </c>
      <c r="B4819">
        <v>1.4</v>
      </c>
    </row>
    <row r="4820" spans="1:2" x14ac:dyDescent="0.3">
      <c r="A4820">
        <v>151.36000000000001</v>
      </c>
      <c r="B4820">
        <v>1.41</v>
      </c>
    </row>
    <row r="4821" spans="1:2" x14ac:dyDescent="0.3">
      <c r="A4821">
        <v>151.38</v>
      </c>
      <c r="B4821">
        <v>1.42</v>
      </c>
    </row>
    <row r="4822" spans="1:2" x14ac:dyDescent="0.3">
      <c r="A4822">
        <v>151.4</v>
      </c>
      <c r="B4822">
        <v>1.4</v>
      </c>
    </row>
    <row r="4823" spans="1:2" x14ac:dyDescent="0.3">
      <c r="A4823">
        <v>151.41999999999999</v>
      </c>
      <c r="B4823">
        <v>1.4</v>
      </c>
    </row>
    <row r="4824" spans="1:2" x14ac:dyDescent="0.3">
      <c r="A4824">
        <v>151.44</v>
      </c>
      <c r="B4824">
        <v>1.4</v>
      </c>
    </row>
    <row r="4825" spans="1:2" x14ac:dyDescent="0.3">
      <c r="A4825">
        <v>151.46</v>
      </c>
      <c r="B4825">
        <v>1.39</v>
      </c>
    </row>
    <row r="4826" spans="1:2" x14ac:dyDescent="0.3">
      <c r="A4826">
        <v>151.47999999999999</v>
      </c>
      <c r="B4826">
        <v>1.39</v>
      </c>
    </row>
    <row r="4827" spans="1:2" x14ac:dyDescent="0.3">
      <c r="A4827">
        <v>151.5</v>
      </c>
      <c r="B4827">
        <v>1.4</v>
      </c>
    </row>
    <row r="4828" spans="1:2" x14ac:dyDescent="0.3">
      <c r="A4828">
        <v>151.52000000000001</v>
      </c>
      <c r="B4828">
        <v>1.38</v>
      </c>
    </row>
    <row r="4829" spans="1:2" x14ac:dyDescent="0.3">
      <c r="A4829">
        <v>151.54</v>
      </c>
      <c r="B4829">
        <v>1.38</v>
      </c>
    </row>
    <row r="4830" spans="1:2" x14ac:dyDescent="0.3">
      <c r="A4830">
        <v>151.56</v>
      </c>
      <c r="B4830">
        <v>1.38</v>
      </c>
    </row>
    <row r="4831" spans="1:2" x14ac:dyDescent="0.3">
      <c r="A4831">
        <v>151.58000000000001</v>
      </c>
      <c r="B4831">
        <v>1.36</v>
      </c>
    </row>
    <row r="4832" spans="1:2" x14ac:dyDescent="0.3">
      <c r="A4832">
        <v>151.6</v>
      </c>
      <c r="B4832">
        <v>1.36</v>
      </c>
    </row>
    <row r="4833" spans="1:2" x14ac:dyDescent="0.3">
      <c r="A4833">
        <v>151.62</v>
      </c>
      <c r="B4833">
        <v>1.35</v>
      </c>
    </row>
    <row r="4834" spans="1:2" x14ac:dyDescent="0.3">
      <c r="A4834">
        <v>151.63999999999999</v>
      </c>
      <c r="B4834">
        <v>1.34</v>
      </c>
    </row>
    <row r="4835" spans="1:2" x14ac:dyDescent="0.3">
      <c r="A4835">
        <v>151.66</v>
      </c>
      <c r="B4835">
        <v>1.33</v>
      </c>
    </row>
    <row r="4836" spans="1:2" x14ac:dyDescent="0.3">
      <c r="A4836">
        <v>151.68</v>
      </c>
      <c r="B4836">
        <v>1.32</v>
      </c>
    </row>
    <row r="4837" spans="1:2" x14ac:dyDescent="0.3">
      <c r="A4837">
        <v>151.69999999999999</v>
      </c>
      <c r="B4837">
        <v>1.33</v>
      </c>
    </row>
    <row r="4838" spans="1:2" x14ac:dyDescent="0.3">
      <c r="A4838">
        <v>151.72</v>
      </c>
      <c r="B4838">
        <v>1.32</v>
      </c>
    </row>
    <row r="4839" spans="1:2" x14ac:dyDescent="0.3">
      <c r="A4839">
        <v>151.74</v>
      </c>
      <c r="B4839">
        <v>1.33</v>
      </c>
    </row>
    <row r="4840" spans="1:2" x14ac:dyDescent="0.3">
      <c r="A4840">
        <v>151.76</v>
      </c>
      <c r="B4840">
        <v>1.33</v>
      </c>
    </row>
    <row r="4841" spans="1:2" x14ac:dyDescent="0.3">
      <c r="A4841">
        <v>151.78</v>
      </c>
      <c r="B4841">
        <v>1.33</v>
      </c>
    </row>
    <row r="4842" spans="1:2" x14ac:dyDescent="0.3">
      <c r="A4842">
        <v>151.80000000000001</v>
      </c>
      <c r="B4842">
        <v>1.33</v>
      </c>
    </row>
    <row r="4843" spans="1:2" x14ac:dyDescent="0.3">
      <c r="A4843">
        <v>151.82</v>
      </c>
      <c r="B4843">
        <v>1.33</v>
      </c>
    </row>
    <row r="4844" spans="1:2" x14ac:dyDescent="0.3">
      <c r="A4844">
        <v>151.84</v>
      </c>
      <c r="B4844">
        <v>1.33</v>
      </c>
    </row>
    <row r="4845" spans="1:2" x14ac:dyDescent="0.3">
      <c r="A4845">
        <v>151.86000000000001</v>
      </c>
      <c r="B4845">
        <v>1.33</v>
      </c>
    </row>
    <row r="4846" spans="1:2" x14ac:dyDescent="0.3">
      <c r="A4846">
        <v>151.88</v>
      </c>
      <c r="B4846">
        <v>1.31</v>
      </c>
    </row>
    <row r="4847" spans="1:2" x14ac:dyDescent="0.3">
      <c r="A4847">
        <v>151.9</v>
      </c>
      <c r="B4847">
        <v>1.31</v>
      </c>
    </row>
    <row r="4848" spans="1:2" x14ac:dyDescent="0.3">
      <c r="A4848">
        <v>151.91999999999999</v>
      </c>
      <c r="B4848">
        <v>1.3</v>
      </c>
    </row>
    <row r="4849" spans="1:2" x14ac:dyDescent="0.3">
      <c r="A4849">
        <v>151.94</v>
      </c>
      <c r="B4849">
        <v>1.29</v>
      </c>
    </row>
    <row r="4850" spans="1:2" x14ac:dyDescent="0.3">
      <c r="A4850">
        <v>151.96</v>
      </c>
      <c r="B4850">
        <v>1.29</v>
      </c>
    </row>
    <row r="4851" spans="1:2" x14ac:dyDescent="0.3">
      <c r="A4851">
        <v>151.97999999999999</v>
      </c>
      <c r="B4851">
        <v>1.28</v>
      </c>
    </row>
    <row r="4852" spans="1:2" x14ac:dyDescent="0.3">
      <c r="A4852">
        <v>152</v>
      </c>
      <c r="B4852">
        <v>1.27</v>
      </c>
    </row>
    <row r="4853" spans="1:2" x14ac:dyDescent="0.3">
      <c r="A4853">
        <v>152.02000000000001</v>
      </c>
      <c r="B4853">
        <v>1.28</v>
      </c>
    </row>
    <row r="4854" spans="1:2" x14ac:dyDescent="0.3">
      <c r="A4854">
        <v>152.04</v>
      </c>
      <c r="B4854">
        <v>1.26</v>
      </c>
    </row>
    <row r="4855" spans="1:2" x14ac:dyDescent="0.3">
      <c r="A4855">
        <v>152.06</v>
      </c>
      <c r="B4855">
        <v>1.26</v>
      </c>
    </row>
    <row r="4856" spans="1:2" x14ac:dyDescent="0.3">
      <c r="A4856">
        <v>152.08000000000001</v>
      </c>
      <c r="B4856">
        <v>1.26</v>
      </c>
    </row>
    <row r="4857" spans="1:2" x14ac:dyDescent="0.3">
      <c r="A4857">
        <v>152.1</v>
      </c>
      <c r="B4857">
        <v>1.25</v>
      </c>
    </row>
    <row r="4858" spans="1:2" x14ac:dyDescent="0.3">
      <c r="A4858">
        <v>152.12</v>
      </c>
      <c r="B4858">
        <v>1.25</v>
      </c>
    </row>
    <row r="4859" spans="1:2" x14ac:dyDescent="0.3">
      <c r="A4859">
        <v>152.13999999999999</v>
      </c>
      <c r="B4859">
        <v>1.24</v>
      </c>
    </row>
    <row r="4860" spans="1:2" x14ac:dyDescent="0.3">
      <c r="A4860">
        <v>152.16</v>
      </c>
      <c r="B4860">
        <v>1.24</v>
      </c>
    </row>
    <row r="4861" spans="1:2" x14ac:dyDescent="0.3">
      <c r="A4861">
        <v>152.18</v>
      </c>
      <c r="B4861">
        <v>1.24</v>
      </c>
    </row>
    <row r="4862" spans="1:2" x14ac:dyDescent="0.3">
      <c r="A4862">
        <v>152.19999999999999</v>
      </c>
      <c r="B4862">
        <v>1.25</v>
      </c>
    </row>
    <row r="4863" spans="1:2" x14ac:dyDescent="0.3">
      <c r="A4863">
        <v>152.22</v>
      </c>
      <c r="B4863">
        <v>1.25</v>
      </c>
    </row>
    <row r="4864" spans="1:2" x14ac:dyDescent="0.3">
      <c r="A4864">
        <v>152.24</v>
      </c>
      <c r="B4864">
        <v>1.26</v>
      </c>
    </row>
    <row r="4865" spans="1:2" x14ac:dyDescent="0.3">
      <c r="A4865">
        <v>152.26</v>
      </c>
      <c r="B4865">
        <v>1.27</v>
      </c>
    </row>
    <row r="4866" spans="1:2" x14ac:dyDescent="0.3">
      <c r="A4866">
        <v>152.28</v>
      </c>
      <c r="B4866">
        <v>1.27</v>
      </c>
    </row>
    <row r="4867" spans="1:2" x14ac:dyDescent="0.3">
      <c r="A4867">
        <v>152.30000000000001</v>
      </c>
      <c r="B4867">
        <v>1.27</v>
      </c>
    </row>
    <row r="4868" spans="1:2" x14ac:dyDescent="0.3">
      <c r="A4868">
        <v>152.32</v>
      </c>
      <c r="B4868">
        <v>1.28</v>
      </c>
    </row>
    <row r="4869" spans="1:2" x14ac:dyDescent="0.3">
      <c r="A4869">
        <v>152.34</v>
      </c>
      <c r="B4869">
        <v>1.28</v>
      </c>
    </row>
    <row r="4870" spans="1:2" x14ac:dyDescent="0.3">
      <c r="A4870">
        <v>152.36000000000001</v>
      </c>
      <c r="B4870">
        <v>1.28</v>
      </c>
    </row>
    <row r="4871" spans="1:2" x14ac:dyDescent="0.3">
      <c r="A4871">
        <v>152.38</v>
      </c>
      <c r="B4871">
        <v>1.28</v>
      </c>
    </row>
    <row r="4872" spans="1:2" x14ac:dyDescent="0.3">
      <c r="A4872">
        <v>152.4</v>
      </c>
      <c r="B4872">
        <v>1.29</v>
      </c>
    </row>
    <row r="4873" spans="1:2" x14ac:dyDescent="0.3">
      <c r="A4873">
        <v>152.41999999999999</v>
      </c>
      <c r="B4873">
        <v>1.3</v>
      </c>
    </row>
    <row r="4874" spans="1:2" x14ac:dyDescent="0.3">
      <c r="A4874">
        <v>152.44</v>
      </c>
      <c r="B4874">
        <v>1.31</v>
      </c>
    </row>
    <row r="4875" spans="1:2" x14ac:dyDescent="0.3">
      <c r="A4875">
        <v>152.46</v>
      </c>
      <c r="B4875">
        <v>1.32</v>
      </c>
    </row>
    <row r="4876" spans="1:2" x14ac:dyDescent="0.3">
      <c r="A4876">
        <v>152.47999999999999</v>
      </c>
      <c r="B4876">
        <v>1.33</v>
      </c>
    </row>
    <row r="4877" spans="1:2" x14ac:dyDescent="0.3">
      <c r="A4877">
        <v>152.5</v>
      </c>
      <c r="B4877">
        <v>1.34</v>
      </c>
    </row>
    <row r="4878" spans="1:2" x14ac:dyDescent="0.3">
      <c r="A4878">
        <v>152.52000000000001</v>
      </c>
      <c r="B4878">
        <v>1.35</v>
      </c>
    </row>
    <row r="4879" spans="1:2" x14ac:dyDescent="0.3">
      <c r="A4879">
        <v>152.54</v>
      </c>
      <c r="B4879">
        <v>1.37</v>
      </c>
    </row>
    <row r="4880" spans="1:2" x14ac:dyDescent="0.3">
      <c r="A4880">
        <v>152.56</v>
      </c>
      <c r="B4880">
        <v>1.37</v>
      </c>
    </row>
    <row r="4881" spans="1:2" x14ac:dyDescent="0.3">
      <c r="A4881">
        <v>152.58000000000001</v>
      </c>
      <c r="B4881">
        <v>1.37</v>
      </c>
    </row>
    <row r="4882" spans="1:2" x14ac:dyDescent="0.3">
      <c r="A4882">
        <v>152.6</v>
      </c>
      <c r="B4882">
        <v>1.38</v>
      </c>
    </row>
    <row r="4883" spans="1:2" x14ac:dyDescent="0.3">
      <c r="A4883">
        <v>152.62</v>
      </c>
      <c r="B4883">
        <v>1.37</v>
      </c>
    </row>
    <row r="4884" spans="1:2" x14ac:dyDescent="0.3">
      <c r="A4884">
        <v>152.63999999999999</v>
      </c>
      <c r="B4884">
        <v>1.37</v>
      </c>
    </row>
    <row r="4885" spans="1:2" x14ac:dyDescent="0.3">
      <c r="A4885">
        <v>152.66</v>
      </c>
      <c r="B4885">
        <v>1.37</v>
      </c>
    </row>
    <row r="4886" spans="1:2" x14ac:dyDescent="0.3">
      <c r="A4886">
        <v>152.68</v>
      </c>
      <c r="B4886">
        <v>1.36</v>
      </c>
    </row>
    <row r="4887" spans="1:2" x14ac:dyDescent="0.3">
      <c r="A4887">
        <v>152.69999999999999</v>
      </c>
      <c r="B4887">
        <v>1.36</v>
      </c>
    </row>
    <row r="4888" spans="1:2" x14ac:dyDescent="0.3">
      <c r="A4888">
        <v>152.72</v>
      </c>
      <c r="B4888">
        <v>1.35</v>
      </c>
    </row>
    <row r="4889" spans="1:2" x14ac:dyDescent="0.3">
      <c r="A4889">
        <v>152.74</v>
      </c>
      <c r="B4889">
        <v>1.35</v>
      </c>
    </row>
    <row r="4890" spans="1:2" x14ac:dyDescent="0.3">
      <c r="A4890">
        <v>152.76</v>
      </c>
      <c r="B4890">
        <v>1.34</v>
      </c>
    </row>
    <row r="4891" spans="1:2" x14ac:dyDescent="0.3">
      <c r="A4891">
        <v>152.78</v>
      </c>
      <c r="B4891">
        <v>1.33</v>
      </c>
    </row>
    <row r="4892" spans="1:2" x14ac:dyDescent="0.3">
      <c r="A4892">
        <v>152.80000000000001</v>
      </c>
      <c r="B4892">
        <v>1.33</v>
      </c>
    </row>
    <row r="4893" spans="1:2" x14ac:dyDescent="0.3">
      <c r="A4893">
        <v>152.82</v>
      </c>
      <c r="B4893">
        <v>1.32</v>
      </c>
    </row>
    <row r="4894" spans="1:2" x14ac:dyDescent="0.3">
      <c r="A4894">
        <v>152.84</v>
      </c>
      <c r="B4894">
        <v>1.32</v>
      </c>
    </row>
    <row r="4895" spans="1:2" x14ac:dyDescent="0.3">
      <c r="A4895">
        <v>152.86000000000001</v>
      </c>
      <c r="B4895">
        <v>1.32</v>
      </c>
    </row>
    <row r="4896" spans="1:2" x14ac:dyDescent="0.3">
      <c r="A4896">
        <v>152.88</v>
      </c>
      <c r="B4896">
        <v>1.32</v>
      </c>
    </row>
    <row r="4897" spans="1:2" x14ac:dyDescent="0.3">
      <c r="A4897">
        <v>152.9</v>
      </c>
      <c r="B4897">
        <v>1.32</v>
      </c>
    </row>
    <row r="4898" spans="1:2" x14ac:dyDescent="0.3">
      <c r="A4898">
        <v>152.91999999999999</v>
      </c>
      <c r="B4898">
        <v>1.33</v>
      </c>
    </row>
    <row r="4899" spans="1:2" x14ac:dyDescent="0.3">
      <c r="A4899">
        <v>152.94</v>
      </c>
      <c r="B4899">
        <v>1.34</v>
      </c>
    </row>
    <row r="4900" spans="1:2" x14ac:dyDescent="0.3">
      <c r="A4900">
        <v>152.96</v>
      </c>
      <c r="B4900">
        <v>1.35</v>
      </c>
    </row>
    <row r="4901" spans="1:2" x14ac:dyDescent="0.3">
      <c r="A4901">
        <v>152.97999999999999</v>
      </c>
      <c r="B4901">
        <v>1.36</v>
      </c>
    </row>
    <row r="4902" spans="1:2" x14ac:dyDescent="0.3">
      <c r="A4902">
        <v>153</v>
      </c>
      <c r="B4902">
        <v>1.37</v>
      </c>
    </row>
    <row r="4903" spans="1:2" x14ac:dyDescent="0.3">
      <c r="A4903">
        <v>153.02000000000001</v>
      </c>
      <c r="B4903">
        <v>1.38</v>
      </c>
    </row>
    <row r="4904" spans="1:2" x14ac:dyDescent="0.3">
      <c r="A4904">
        <v>153.04</v>
      </c>
      <c r="B4904">
        <v>1.37</v>
      </c>
    </row>
    <row r="4905" spans="1:2" x14ac:dyDescent="0.3">
      <c r="A4905">
        <v>153.06</v>
      </c>
      <c r="B4905">
        <v>1.37</v>
      </c>
    </row>
    <row r="4906" spans="1:2" x14ac:dyDescent="0.3">
      <c r="A4906">
        <v>153.08000000000001</v>
      </c>
      <c r="B4906">
        <v>1.36</v>
      </c>
    </row>
    <row r="4907" spans="1:2" x14ac:dyDescent="0.3">
      <c r="A4907">
        <v>153.1</v>
      </c>
      <c r="B4907">
        <v>1.34</v>
      </c>
    </row>
    <row r="4908" spans="1:2" x14ac:dyDescent="0.3">
      <c r="A4908">
        <v>153.12</v>
      </c>
      <c r="B4908">
        <v>1.34</v>
      </c>
    </row>
    <row r="4909" spans="1:2" x14ac:dyDescent="0.3">
      <c r="A4909">
        <v>153.13999999999999</v>
      </c>
      <c r="B4909">
        <v>1.33</v>
      </c>
    </row>
    <row r="4910" spans="1:2" x14ac:dyDescent="0.3">
      <c r="A4910">
        <v>153.16</v>
      </c>
      <c r="B4910">
        <v>1.32</v>
      </c>
    </row>
    <row r="4911" spans="1:2" x14ac:dyDescent="0.3">
      <c r="A4911">
        <v>153.18</v>
      </c>
      <c r="B4911">
        <v>1.33</v>
      </c>
    </row>
    <row r="4912" spans="1:2" x14ac:dyDescent="0.3">
      <c r="A4912">
        <v>153.19999999999999</v>
      </c>
      <c r="B4912">
        <v>1.33</v>
      </c>
    </row>
    <row r="4913" spans="1:2" x14ac:dyDescent="0.3">
      <c r="A4913">
        <v>153.22</v>
      </c>
      <c r="B4913">
        <v>1.32</v>
      </c>
    </row>
    <row r="4914" spans="1:2" x14ac:dyDescent="0.3">
      <c r="A4914">
        <v>153.24</v>
      </c>
      <c r="B4914">
        <v>1.34</v>
      </c>
    </row>
    <row r="4915" spans="1:2" x14ac:dyDescent="0.3">
      <c r="A4915">
        <v>153.26</v>
      </c>
      <c r="B4915">
        <v>1.33</v>
      </c>
    </row>
    <row r="4916" spans="1:2" x14ac:dyDescent="0.3">
      <c r="A4916">
        <v>153.28</v>
      </c>
      <c r="B4916">
        <v>1.32</v>
      </c>
    </row>
    <row r="4917" spans="1:2" x14ac:dyDescent="0.3">
      <c r="A4917">
        <v>153.30000000000001</v>
      </c>
      <c r="B4917">
        <v>1.33</v>
      </c>
    </row>
    <row r="4918" spans="1:2" x14ac:dyDescent="0.3">
      <c r="A4918">
        <v>153.32</v>
      </c>
      <c r="B4918">
        <v>1.31</v>
      </c>
    </row>
    <row r="4919" spans="1:2" x14ac:dyDescent="0.3">
      <c r="A4919">
        <v>153.34</v>
      </c>
      <c r="B4919">
        <v>1.32</v>
      </c>
    </row>
    <row r="4920" spans="1:2" x14ac:dyDescent="0.3">
      <c r="A4920">
        <v>153.36000000000001</v>
      </c>
      <c r="B4920">
        <v>1.33</v>
      </c>
    </row>
    <row r="4921" spans="1:2" x14ac:dyDescent="0.3">
      <c r="A4921">
        <v>153.38</v>
      </c>
      <c r="B4921">
        <v>1.33</v>
      </c>
    </row>
    <row r="4922" spans="1:2" x14ac:dyDescent="0.3">
      <c r="A4922">
        <v>153.4</v>
      </c>
      <c r="B4922">
        <v>1.34</v>
      </c>
    </row>
    <row r="4923" spans="1:2" x14ac:dyDescent="0.3">
      <c r="A4923">
        <v>153.41999999999999</v>
      </c>
      <c r="B4923">
        <v>1.36</v>
      </c>
    </row>
    <row r="4924" spans="1:2" x14ac:dyDescent="0.3">
      <c r="A4924">
        <v>153.44</v>
      </c>
      <c r="B4924">
        <v>1.36</v>
      </c>
    </row>
    <row r="4925" spans="1:2" x14ac:dyDescent="0.3">
      <c r="A4925">
        <v>153.46</v>
      </c>
      <c r="B4925">
        <v>1.36</v>
      </c>
    </row>
    <row r="4926" spans="1:2" x14ac:dyDescent="0.3">
      <c r="A4926">
        <v>153.47999999999999</v>
      </c>
      <c r="B4926">
        <v>1.36</v>
      </c>
    </row>
    <row r="4927" spans="1:2" x14ac:dyDescent="0.3">
      <c r="A4927">
        <v>153.5</v>
      </c>
      <c r="B4927">
        <v>1.35</v>
      </c>
    </row>
    <row r="4928" spans="1:2" x14ac:dyDescent="0.3">
      <c r="A4928">
        <v>153.52000000000001</v>
      </c>
      <c r="B4928">
        <v>1.35</v>
      </c>
    </row>
    <row r="4929" spans="1:2" x14ac:dyDescent="0.3">
      <c r="A4929">
        <v>153.54</v>
      </c>
      <c r="B4929">
        <v>1.34</v>
      </c>
    </row>
    <row r="4930" spans="1:2" x14ac:dyDescent="0.3">
      <c r="A4930">
        <v>153.56</v>
      </c>
      <c r="B4930">
        <v>1.32</v>
      </c>
    </row>
    <row r="4931" spans="1:2" x14ac:dyDescent="0.3">
      <c r="A4931">
        <v>153.58000000000001</v>
      </c>
      <c r="B4931">
        <v>1.31</v>
      </c>
    </row>
    <row r="4932" spans="1:2" x14ac:dyDescent="0.3">
      <c r="A4932">
        <v>153.6</v>
      </c>
      <c r="B4932">
        <v>1.29</v>
      </c>
    </row>
    <row r="4933" spans="1:2" x14ac:dyDescent="0.3">
      <c r="A4933">
        <v>153.62</v>
      </c>
      <c r="B4933">
        <v>1.27</v>
      </c>
    </row>
    <row r="4934" spans="1:2" x14ac:dyDescent="0.3">
      <c r="A4934">
        <v>153.63999999999999</v>
      </c>
      <c r="B4934">
        <v>1.26</v>
      </c>
    </row>
    <row r="4935" spans="1:2" x14ac:dyDescent="0.3">
      <c r="A4935">
        <v>153.66</v>
      </c>
      <c r="B4935">
        <v>1.26</v>
      </c>
    </row>
    <row r="4936" spans="1:2" x14ac:dyDescent="0.3">
      <c r="A4936">
        <v>153.68</v>
      </c>
      <c r="B4936">
        <v>1.25</v>
      </c>
    </row>
    <row r="4937" spans="1:2" x14ac:dyDescent="0.3">
      <c r="A4937">
        <v>153.69999999999999</v>
      </c>
      <c r="B4937">
        <v>1.27</v>
      </c>
    </row>
    <row r="4938" spans="1:2" x14ac:dyDescent="0.3">
      <c r="A4938">
        <v>153.72</v>
      </c>
      <c r="B4938">
        <v>1.29</v>
      </c>
    </row>
    <row r="4939" spans="1:2" x14ac:dyDescent="0.3">
      <c r="A4939">
        <v>153.74</v>
      </c>
      <c r="B4939">
        <v>1.31</v>
      </c>
    </row>
    <row r="4940" spans="1:2" x14ac:dyDescent="0.3">
      <c r="A4940">
        <v>153.76</v>
      </c>
      <c r="B4940">
        <v>1.33</v>
      </c>
    </row>
    <row r="4941" spans="1:2" x14ac:dyDescent="0.3">
      <c r="A4941">
        <v>153.78</v>
      </c>
      <c r="B4941">
        <v>1.35</v>
      </c>
    </row>
    <row r="4942" spans="1:2" x14ac:dyDescent="0.3">
      <c r="A4942">
        <v>153.80000000000001</v>
      </c>
      <c r="B4942">
        <v>1.36</v>
      </c>
    </row>
    <row r="4943" spans="1:2" x14ac:dyDescent="0.3">
      <c r="A4943">
        <v>153.82</v>
      </c>
      <c r="B4943">
        <v>1.36</v>
      </c>
    </row>
    <row r="4944" spans="1:2" x14ac:dyDescent="0.3">
      <c r="A4944">
        <v>153.84</v>
      </c>
      <c r="B4944">
        <v>1.37</v>
      </c>
    </row>
    <row r="4945" spans="1:2" x14ac:dyDescent="0.3">
      <c r="A4945">
        <v>153.86000000000001</v>
      </c>
      <c r="B4945">
        <v>1.36</v>
      </c>
    </row>
    <row r="4946" spans="1:2" x14ac:dyDescent="0.3">
      <c r="A4946">
        <v>153.88</v>
      </c>
      <c r="B4946">
        <v>1.35</v>
      </c>
    </row>
    <row r="4947" spans="1:2" x14ac:dyDescent="0.3">
      <c r="A4947">
        <v>153.9</v>
      </c>
      <c r="B4947">
        <v>1.35</v>
      </c>
    </row>
    <row r="4948" spans="1:2" x14ac:dyDescent="0.3">
      <c r="A4948">
        <v>153.91999999999999</v>
      </c>
      <c r="B4948">
        <v>1.33</v>
      </c>
    </row>
    <row r="4949" spans="1:2" x14ac:dyDescent="0.3">
      <c r="A4949">
        <v>153.94</v>
      </c>
      <c r="B4949">
        <v>1.32</v>
      </c>
    </row>
    <row r="4950" spans="1:2" x14ac:dyDescent="0.3">
      <c r="A4950">
        <v>153.96</v>
      </c>
      <c r="B4950">
        <v>1.33</v>
      </c>
    </row>
    <row r="4951" spans="1:2" x14ac:dyDescent="0.3">
      <c r="A4951">
        <v>153.97999999999999</v>
      </c>
      <c r="B4951">
        <v>1.33</v>
      </c>
    </row>
    <row r="4952" spans="1:2" x14ac:dyDescent="0.3">
      <c r="A4952">
        <v>154</v>
      </c>
      <c r="B4952">
        <v>1.33</v>
      </c>
    </row>
    <row r="4953" spans="1:2" x14ac:dyDescent="0.3">
      <c r="A4953">
        <v>154.02000000000001</v>
      </c>
      <c r="B4953">
        <v>1.35</v>
      </c>
    </row>
    <row r="4954" spans="1:2" x14ac:dyDescent="0.3">
      <c r="A4954">
        <v>154.04</v>
      </c>
      <c r="B4954">
        <v>1.37</v>
      </c>
    </row>
    <row r="4955" spans="1:2" x14ac:dyDescent="0.3">
      <c r="A4955">
        <v>154.06</v>
      </c>
      <c r="B4955">
        <v>1.38</v>
      </c>
    </row>
    <row r="4956" spans="1:2" x14ac:dyDescent="0.3">
      <c r="A4956">
        <v>154.08000000000001</v>
      </c>
      <c r="B4956">
        <v>1.4</v>
      </c>
    </row>
    <row r="4957" spans="1:2" x14ac:dyDescent="0.3">
      <c r="A4957">
        <v>154.1</v>
      </c>
      <c r="B4957">
        <v>1.42</v>
      </c>
    </row>
    <row r="4958" spans="1:2" x14ac:dyDescent="0.3">
      <c r="A4958">
        <v>154.12</v>
      </c>
      <c r="B4958">
        <v>1.43</v>
      </c>
    </row>
    <row r="4959" spans="1:2" x14ac:dyDescent="0.3">
      <c r="A4959">
        <v>154.13999999999999</v>
      </c>
      <c r="B4959">
        <v>1.44</v>
      </c>
    </row>
    <row r="4960" spans="1:2" x14ac:dyDescent="0.3">
      <c r="A4960">
        <v>154.16</v>
      </c>
      <c r="B4960">
        <v>1.44</v>
      </c>
    </row>
    <row r="4961" spans="1:2" x14ac:dyDescent="0.3">
      <c r="A4961">
        <v>154.18</v>
      </c>
      <c r="B4961">
        <v>1.44</v>
      </c>
    </row>
    <row r="4962" spans="1:2" x14ac:dyDescent="0.3">
      <c r="A4962">
        <v>154.19999999999999</v>
      </c>
      <c r="B4962">
        <v>1.43</v>
      </c>
    </row>
    <row r="4963" spans="1:2" x14ac:dyDescent="0.3">
      <c r="A4963">
        <v>154.22</v>
      </c>
      <c r="B4963">
        <v>1.41</v>
      </c>
    </row>
    <row r="4964" spans="1:2" x14ac:dyDescent="0.3">
      <c r="A4964">
        <v>154.24</v>
      </c>
      <c r="B4964">
        <v>1.41</v>
      </c>
    </row>
    <row r="4965" spans="1:2" x14ac:dyDescent="0.3">
      <c r="A4965">
        <v>154.26</v>
      </c>
      <c r="B4965">
        <v>1.4</v>
      </c>
    </row>
    <row r="4966" spans="1:2" x14ac:dyDescent="0.3">
      <c r="A4966">
        <v>154.28</v>
      </c>
      <c r="B4966">
        <v>1.39</v>
      </c>
    </row>
    <row r="4967" spans="1:2" x14ac:dyDescent="0.3">
      <c r="A4967">
        <v>154.30000000000001</v>
      </c>
      <c r="B4967">
        <v>1.39</v>
      </c>
    </row>
    <row r="4968" spans="1:2" x14ac:dyDescent="0.3">
      <c r="A4968">
        <v>154.32</v>
      </c>
      <c r="B4968">
        <v>1.38</v>
      </c>
    </row>
    <row r="4969" spans="1:2" x14ac:dyDescent="0.3">
      <c r="A4969">
        <v>154.34</v>
      </c>
      <c r="B4969">
        <v>1.38</v>
      </c>
    </row>
    <row r="4970" spans="1:2" x14ac:dyDescent="0.3">
      <c r="A4970">
        <v>154.36000000000001</v>
      </c>
      <c r="B4970">
        <v>1.38</v>
      </c>
    </row>
    <row r="4971" spans="1:2" x14ac:dyDescent="0.3">
      <c r="A4971">
        <v>154.38</v>
      </c>
      <c r="B4971">
        <v>1.37</v>
      </c>
    </row>
    <row r="4972" spans="1:2" x14ac:dyDescent="0.3">
      <c r="A4972">
        <v>154.4</v>
      </c>
      <c r="B4972">
        <v>1.36</v>
      </c>
    </row>
    <row r="4973" spans="1:2" x14ac:dyDescent="0.3">
      <c r="A4973">
        <v>154.41999999999999</v>
      </c>
      <c r="B4973">
        <v>1.36</v>
      </c>
    </row>
    <row r="4974" spans="1:2" x14ac:dyDescent="0.3">
      <c r="A4974">
        <v>154.44</v>
      </c>
      <c r="B4974">
        <v>1.35</v>
      </c>
    </row>
    <row r="4975" spans="1:2" x14ac:dyDescent="0.3">
      <c r="A4975">
        <v>154.46</v>
      </c>
      <c r="B4975">
        <v>1.34</v>
      </c>
    </row>
    <row r="4976" spans="1:2" x14ac:dyDescent="0.3">
      <c r="A4976">
        <v>154.47999999999999</v>
      </c>
      <c r="B4976">
        <v>1.35</v>
      </c>
    </row>
    <row r="4977" spans="1:2" x14ac:dyDescent="0.3">
      <c r="A4977">
        <v>154.5</v>
      </c>
      <c r="B4977">
        <v>1.35</v>
      </c>
    </row>
    <row r="4978" spans="1:2" x14ac:dyDescent="0.3">
      <c r="A4978">
        <v>154.52000000000001</v>
      </c>
      <c r="B4978">
        <v>1.36</v>
      </c>
    </row>
    <row r="4979" spans="1:2" x14ac:dyDescent="0.3">
      <c r="A4979">
        <v>154.54</v>
      </c>
      <c r="B4979">
        <v>1.37</v>
      </c>
    </row>
    <row r="4980" spans="1:2" x14ac:dyDescent="0.3">
      <c r="A4980">
        <v>154.56</v>
      </c>
      <c r="B4980">
        <v>1.37</v>
      </c>
    </row>
    <row r="4981" spans="1:2" x14ac:dyDescent="0.3">
      <c r="A4981">
        <v>154.58000000000001</v>
      </c>
      <c r="B4981">
        <v>1.37</v>
      </c>
    </row>
    <row r="4982" spans="1:2" x14ac:dyDescent="0.3">
      <c r="A4982">
        <v>154.6</v>
      </c>
      <c r="B4982">
        <v>1.37</v>
      </c>
    </row>
    <row r="4983" spans="1:2" x14ac:dyDescent="0.3">
      <c r="A4983">
        <v>154.62</v>
      </c>
      <c r="B4983">
        <v>1.37</v>
      </c>
    </row>
    <row r="4984" spans="1:2" x14ac:dyDescent="0.3">
      <c r="A4984">
        <v>154.63999999999999</v>
      </c>
      <c r="B4984">
        <v>1.36</v>
      </c>
    </row>
    <row r="4985" spans="1:2" x14ac:dyDescent="0.3">
      <c r="A4985">
        <v>154.66</v>
      </c>
      <c r="B4985">
        <v>1.36</v>
      </c>
    </row>
    <row r="4986" spans="1:2" x14ac:dyDescent="0.3">
      <c r="A4986">
        <v>154.68</v>
      </c>
      <c r="B4986">
        <v>1.36</v>
      </c>
    </row>
    <row r="4987" spans="1:2" x14ac:dyDescent="0.3">
      <c r="A4987">
        <v>154.69999999999999</v>
      </c>
      <c r="B4987">
        <v>1.36</v>
      </c>
    </row>
    <row r="4988" spans="1:2" x14ac:dyDescent="0.3">
      <c r="A4988">
        <v>154.72</v>
      </c>
      <c r="B4988">
        <v>1.38</v>
      </c>
    </row>
    <row r="4989" spans="1:2" x14ac:dyDescent="0.3">
      <c r="A4989">
        <v>154.74</v>
      </c>
      <c r="B4989">
        <v>1.39</v>
      </c>
    </row>
    <row r="4990" spans="1:2" x14ac:dyDescent="0.3">
      <c r="A4990">
        <v>154.76</v>
      </c>
      <c r="B4990">
        <v>1.4</v>
      </c>
    </row>
    <row r="4991" spans="1:2" x14ac:dyDescent="0.3">
      <c r="A4991">
        <v>154.78</v>
      </c>
      <c r="B4991">
        <v>1.4</v>
      </c>
    </row>
    <row r="4992" spans="1:2" x14ac:dyDescent="0.3">
      <c r="A4992">
        <v>154.80000000000001</v>
      </c>
      <c r="B4992">
        <v>1.38</v>
      </c>
    </row>
    <row r="4993" spans="1:2" x14ac:dyDescent="0.3">
      <c r="A4993">
        <v>154.82</v>
      </c>
      <c r="B4993">
        <v>1.36</v>
      </c>
    </row>
    <row r="4994" spans="1:2" x14ac:dyDescent="0.3">
      <c r="A4994">
        <v>154.84</v>
      </c>
      <c r="B4994">
        <v>1.33</v>
      </c>
    </row>
    <row r="4995" spans="1:2" x14ac:dyDescent="0.3">
      <c r="A4995">
        <v>154.86000000000001</v>
      </c>
      <c r="B4995">
        <v>1.3</v>
      </c>
    </row>
    <row r="4996" spans="1:2" x14ac:dyDescent="0.3">
      <c r="A4996">
        <v>154.88</v>
      </c>
      <c r="B4996">
        <v>1.28</v>
      </c>
    </row>
    <row r="4997" spans="1:2" x14ac:dyDescent="0.3">
      <c r="A4997">
        <v>154.9</v>
      </c>
      <c r="B4997">
        <v>1.27</v>
      </c>
    </row>
    <row r="4998" spans="1:2" x14ac:dyDescent="0.3">
      <c r="A4998">
        <v>154.91999999999999</v>
      </c>
      <c r="B4998">
        <v>1.27</v>
      </c>
    </row>
    <row r="4999" spans="1:2" x14ac:dyDescent="0.3">
      <c r="A4999">
        <v>154.94</v>
      </c>
      <c r="B4999">
        <v>1.28</v>
      </c>
    </row>
    <row r="5000" spans="1:2" x14ac:dyDescent="0.3">
      <c r="A5000">
        <v>154.96</v>
      </c>
      <c r="B5000">
        <v>1.3</v>
      </c>
    </row>
    <row r="5001" spans="1:2" x14ac:dyDescent="0.3">
      <c r="A5001">
        <v>154.97999999999999</v>
      </c>
      <c r="B5001">
        <v>1.31</v>
      </c>
    </row>
    <row r="5002" spans="1:2" x14ac:dyDescent="0.3">
      <c r="A5002">
        <v>155</v>
      </c>
      <c r="B5002">
        <v>1.31</v>
      </c>
    </row>
    <row r="5003" spans="1:2" x14ac:dyDescent="0.3">
      <c r="A5003">
        <v>155.02000000000001</v>
      </c>
      <c r="B5003">
        <v>1.32</v>
      </c>
    </row>
    <row r="5004" spans="1:2" x14ac:dyDescent="0.3">
      <c r="A5004">
        <v>155.04</v>
      </c>
      <c r="B5004">
        <v>1.3</v>
      </c>
    </row>
    <row r="5005" spans="1:2" x14ac:dyDescent="0.3">
      <c r="A5005">
        <v>155.06</v>
      </c>
      <c r="B5005">
        <v>1.28</v>
      </c>
    </row>
    <row r="5006" spans="1:2" x14ac:dyDescent="0.3">
      <c r="A5006">
        <v>155.08000000000001</v>
      </c>
      <c r="B5006">
        <v>1.27</v>
      </c>
    </row>
    <row r="5007" spans="1:2" x14ac:dyDescent="0.3">
      <c r="A5007">
        <v>155.1</v>
      </c>
      <c r="B5007">
        <v>1.27</v>
      </c>
    </row>
    <row r="5008" spans="1:2" x14ac:dyDescent="0.3">
      <c r="A5008">
        <v>155.12</v>
      </c>
      <c r="B5008">
        <v>1.26</v>
      </c>
    </row>
    <row r="5009" spans="1:2" x14ac:dyDescent="0.3">
      <c r="A5009">
        <v>155.13999999999999</v>
      </c>
      <c r="B5009">
        <v>1.26</v>
      </c>
    </row>
    <row r="5010" spans="1:2" x14ac:dyDescent="0.3">
      <c r="A5010">
        <v>155.16</v>
      </c>
      <c r="B5010">
        <v>1.27</v>
      </c>
    </row>
    <row r="5011" spans="1:2" x14ac:dyDescent="0.3">
      <c r="A5011">
        <v>155.18</v>
      </c>
      <c r="B5011">
        <v>1.27</v>
      </c>
    </row>
    <row r="5012" spans="1:2" x14ac:dyDescent="0.3">
      <c r="A5012">
        <v>155.19999999999999</v>
      </c>
      <c r="B5012">
        <v>1.27</v>
      </c>
    </row>
    <row r="5013" spans="1:2" x14ac:dyDescent="0.3">
      <c r="A5013">
        <v>155.22</v>
      </c>
      <c r="B5013">
        <v>1.28</v>
      </c>
    </row>
    <row r="5014" spans="1:2" x14ac:dyDescent="0.3">
      <c r="A5014">
        <v>155.24</v>
      </c>
      <c r="B5014">
        <v>1.28</v>
      </c>
    </row>
    <row r="5015" spans="1:2" x14ac:dyDescent="0.3">
      <c r="A5015">
        <v>155.26</v>
      </c>
      <c r="B5015">
        <v>1.28</v>
      </c>
    </row>
    <row r="5016" spans="1:2" x14ac:dyDescent="0.3">
      <c r="A5016">
        <v>155.28</v>
      </c>
      <c r="B5016">
        <v>1.28</v>
      </c>
    </row>
    <row r="5017" spans="1:2" x14ac:dyDescent="0.3">
      <c r="A5017">
        <v>155.30000000000001</v>
      </c>
      <c r="B5017">
        <v>1.28</v>
      </c>
    </row>
    <row r="5018" spans="1:2" x14ac:dyDescent="0.3">
      <c r="A5018">
        <v>155.32</v>
      </c>
      <c r="B5018">
        <v>1.29</v>
      </c>
    </row>
    <row r="5019" spans="1:2" x14ac:dyDescent="0.3">
      <c r="A5019">
        <v>155.34</v>
      </c>
      <c r="B5019">
        <v>1.3</v>
      </c>
    </row>
    <row r="5020" spans="1:2" x14ac:dyDescent="0.3">
      <c r="A5020">
        <v>155.36000000000001</v>
      </c>
      <c r="B5020">
        <v>1.32</v>
      </c>
    </row>
    <row r="5021" spans="1:2" x14ac:dyDescent="0.3">
      <c r="A5021">
        <v>155.38</v>
      </c>
      <c r="B5021">
        <v>1.35</v>
      </c>
    </row>
    <row r="5022" spans="1:2" x14ac:dyDescent="0.3">
      <c r="A5022">
        <v>155.4</v>
      </c>
      <c r="B5022">
        <v>1.38</v>
      </c>
    </row>
    <row r="5023" spans="1:2" x14ac:dyDescent="0.3">
      <c r="A5023">
        <v>155.41999999999999</v>
      </c>
      <c r="B5023">
        <v>1.41</v>
      </c>
    </row>
    <row r="5024" spans="1:2" x14ac:dyDescent="0.3">
      <c r="A5024">
        <v>155.44</v>
      </c>
      <c r="B5024">
        <v>1.42</v>
      </c>
    </row>
    <row r="5025" spans="1:2" x14ac:dyDescent="0.3">
      <c r="A5025">
        <v>155.46</v>
      </c>
      <c r="B5025">
        <v>1.43</v>
      </c>
    </row>
    <row r="5026" spans="1:2" x14ac:dyDescent="0.3">
      <c r="A5026">
        <v>155.47999999999999</v>
      </c>
      <c r="B5026">
        <v>1.43</v>
      </c>
    </row>
    <row r="5027" spans="1:2" x14ac:dyDescent="0.3">
      <c r="A5027">
        <v>155.5</v>
      </c>
      <c r="B5027">
        <v>1.4</v>
      </c>
    </row>
    <row r="5028" spans="1:2" x14ac:dyDescent="0.3">
      <c r="A5028">
        <v>155.52000000000001</v>
      </c>
      <c r="B5028">
        <v>1.37</v>
      </c>
    </row>
    <row r="5029" spans="1:2" x14ac:dyDescent="0.3">
      <c r="A5029">
        <v>155.54</v>
      </c>
      <c r="B5029">
        <v>1.35</v>
      </c>
    </row>
    <row r="5030" spans="1:2" x14ac:dyDescent="0.3">
      <c r="A5030">
        <v>155.56</v>
      </c>
      <c r="B5030">
        <v>1.31</v>
      </c>
    </row>
    <row r="5031" spans="1:2" x14ac:dyDescent="0.3">
      <c r="A5031">
        <v>155.58000000000001</v>
      </c>
      <c r="B5031">
        <v>1.3</v>
      </c>
    </row>
    <row r="5032" spans="1:2" x14ac:dyDescent="0.3">
      <c r="A5032">
        <v>155.6</v>
      </c>
      <c r="B5032">
        <v>1.29</v>
      </c>
    </row>
    <row r="5033" spans="1:2" x14ac:dyDescent="0.3">
      <c r="A5033">
        <v>155.62</v>
      </c>
      <c r="B5033">
        <v>1.28</v>
      </c>
    </row>
    <row r="5034" spans="1:2" x14ac:dyDescent="0.3">
      <c r="A5034">
        <v>155.63999999999999</v>
      </c>
      <c r="B5034">
        <v>1.29</v>
      </c>
    </row>
    <row r="5035" spans="1:2" x14ac:dyDescent="0.3">
      <c r="A5035">
        <v>155.66</v>
      </c>
      <c r="B5035">
        <v>1.29</v>
      </c>
    </row>
    <row r="5036" spans="1:2" x14ac:dyDescent="0.3">
      <c r="A5036">
        <v>155.68</v>
      </c>
      <c r="B5036">
        <v>1.3</v>
      </c>
    </row>
    <row r="5037" spans="1:2" x14ac:dyDescent="0.3">
      <c r="A5037">
        <v>155.69999999999999</v>
      </c>
      <c r="B5037">
        <v>1.31</v>
      </c>
    </row>
    <row r="5038" spans="1:2" x14ac:dyDescent="0.3">
      <c r="A5038">
        <v>155.72</v>
      </c>
      <c r="B5038">
        <v>1.32</v>
      </c>
    </row>
    <row r="5039" spans="1:2" x14ac:dyDescent="0.3">
      <c r="A5039">
        <v>155.74</v>
      </c>
      <c r="B5039">
        <v>1.33</v>
      </c>
    </row>
    <row r="5040" spans="1:2" x14ac:dyDescent="0.3">
      <c r="A5040">
        <v>155.76</v>
      </c>
      <c r="B5040">
        <v>1.34</v>
      </c>
    </row>
    <row r="5041" spans="1:2" x14ac:dyDescent="0.3">
      <c r="A5041">
        <v>155.78</v>
      </c>
      <c r="B5041">
        <v>1.35</v>
      </c>
    </row>
    <row r="5042" spans="1:2" x14ac:dyDescent="0.3">
      <c r="A5042">
        <v>155.80000000000001</v>
      </c>
      <c r="B5042">
        <v>1.36</v>
      </c>
    </row>
    <row r="5043" spans="1:2" x14ac:dyDescent="0.3">
      <c r="A5043">
        <v>155.82</v>
      </c>
      <c r="B5043">
        <v>1.37</v>
      </c>
    </row>
    <row r="5044" spans="1:2" x14ac:dyDescent="0.3">
      <c r="A5044">
        <v>155.84</v>
      </c>
      <c r="B5044">
        <v>1.39</v>
      </c>
    </row>
    <row r="5045" spans="1:2" x14ac:dyDescent="0.3">
      <c r="A5045">
        <v>155.86000000000001</v>
      </c>
      <c r="B5045">
        <v>1.41</v>
      </c>
    </row>
    <row r="5046" spans="1:2" x14ac:dyDescent="0.3">
      <c r="A5046">
        <v>155.88</v>
      </c>
      <c r="B5046">
        <v>1.42</v>
      </c>
    </row>
    <row r="5047" spans="1:2" x14ac:dyDescent="0.3">
      <c r="A5047">
        <v>155.9</v>
      </c>
      <c r="B5047">
        <v>1.44</v>
      </c>
    </row>
    <row r="5048" spans="1:2" x14ac:dyDescent="0.3">
      <c r="A5048">
        <v>155.91999999999999</v>
      </c>
      <c r="B5048">
        <v>1.44</v>
      </c>
    </row>
    <row r="5049" spans="1:2" x14ac:dyDescent="0.3">
      <c r="A5049">
        <v>155.94</v>
      </c>
      <c r="B5049">
        <v>1.44</v>
      </c>
    </row>
    <row r="5050" spans="1:2" x14ac:dyDescent="0.3">
      <c r="A5050">
        <v>155.96</v>
      </c>
      <c r="B5050">
        <v>1.45</v>
      </c>
    </row>
    <row r="5051" spans="1:2" x14ac:dyDescent="0.3">
      <c r="A5051">
        <v>155.97999999999999</v>
      </c>
      <c r="B5051">
        <v>1.44</v>
      </c>
    </row>
    <row r="5052" spans="1:2" x14ac:dyDescent="0.3">
      <c r="A5052">
        <v>156</v>
      </c>
      <c r="B5052">
        <v>1.45</v>
      </c>
    </row>
    <row r="5053" spans="1:2" x14ac:dyDescent="0.3">
      <c r="A5053">
        <v>156.02000000000001</v>
      </c>
      <c r="B5053">
        <v>1.45</v>
      </c>
    </row>
    <row r="5054" spans="1:2" x14ac:dyDescent="0.3">
      <c r="A5054">
        <v>156.04</v>
      </c>
      <c r="B5054">
        <v>1.45</v>
      </c>
    </row>
    <row r="5055" spans="1:2" x14ac:dyDescent="0.3">
      <c r="A5055">
        <v>156.06</v>
      </c>
      <c r="B5055">
        <v>1.46</v>
      </c>
    </row>
    <row r="5056" spans="1:2" x14ac:dyDescent="0.3">
      <c r="A5056">
        <v>156.08000000000001</v>
      </c>
      <c r="B5056">
        <v>1.47</v>
      </c>
    </row>
    <row r="5057" spans="1:2" x14ac:dyDescent="0.3">
      <c r="A5057">
        <v>156.1</v>
      </c>
      <c r="B5057">
        <v>1.48</v>
      </c>
    </row>
    <row r="5058" spans="1:2" x14ac:dyDescent="0.3">
      <c r="A5058">
        <v>156.12</v>
      </c>
      <c r="B5058">
        <v>1.51</v>
      </c>
    </row>
    <row r="5059" spans="1:2" x14ac:dyDescent="0.3">
      <c r="A5059">
        <v>156.13999999999999</v>
      </c>
      <c r="B5059">
        <v>1.51</v>
      </c>
    </row>
    <row r="5060" spans="1:2" x14ac:dyDescent="0.3">
      <c r="A5060">
        <v>156.16</v>
      </c>
      <c r="B5060">
        <v>1.53</v>
      </c>
    </row>
    <row r="5061" spans="1:2" x14ac:dyDescent="0.3">
      <c r="A5061">
        <v>156.18</v>
      </c>
      <c r="B5061">
        <v>1.55</v>
      </c>
    </row>
    <row r="5062" spans="1:2" x14ac:dyDescent="0.3">
      <c r="A5062">
        <v>156.19999999999999</v>
      </c>
      <c r="B5062">
        <v>1.56</v>
      </c>
    </row>
    <row r="5063" spans="1:2" x14ac:dyDescent="0.3">
      <c r="A5063">
        <v>156.22</v>
      </c>
      <c r="B5063">
        <v>1.58</v>
      </c>
    </row>
    <row r="5064" spans="1:2" x14ac:dyDescent="0.3">
      <c r="A5064">
        <v>156.24</v>
      </c>
      <c r="B5064">
        <v>1.59</v>
      </c>
    </row>
    <row r="5065" spans="1:2" x14ac:dyDescent="0.3">
      <c r="A5065">
        <v>156.26</v>
      </c>
      <c r="B5065">
        <v>1.59</v>
      </c>
    </row>
    <row r="5066" spans="1:2" x14ac:dyDescent="0.3">
      <c r="A5066">
        <v>156.28</v>
      </c>
      <c r="B5066">
        <v>1.6</v>
      </c>
    </row>
    <row r="5067" spans="1:2" x14ac:dyDescent="0.3">
      <c r="A5067">
        <v>156.30000000000001</v>
      </c>
      <c r="B5067">
        <v>1.6</v>
      </c>
    </row>
    <row r="5068" spans="1:2" x14ac:dyDescent="0.3">
      <c r="A5068">
        <v>156.32</v>
      </c>
      <c r="B5068">
        <v>1.6</v>
      </c>
    </row>
    <row r="5069" spans="1:2" x14ac:dyDescent="0.3">
      <c r="A5069">
        <v>156.34</v>
      </c>
      <c r="B5069">
        <v>1.6</v>
      </c>
    </row>
    <row r="5070" spans="1:2" x14ac:dyDescent="0.3">
      <c r="A5070">
        <v>156.36000000000001</v>
      </c>
      <c r="B5070">
        <v>1.61</v>
      </c>
    </row>
    <row r="5071" spans="1:2" x14ac:dyDescent="0.3">
      <c r="A5071">
        <v>156.38</v>
      </c>
      <c r="B5071">
        <v>1.61</v>
      </c>
    </row>
    <row r="5072" spans="1:2" x14ac:dyDescent="0.3">
      <c r="A5072">
        <v>156.4</v>
      </c>
      <c r="B5072">
        <v>1.64</v>
      </c>
    </row>
    <row r="5073" spans="1:2" x14ac:dyDescent="0.3">
      <c r="A5073">
        <v>156.41999999999999</v>
      </c>
      <c r="B5073">
        <v>1.65</v>
      </c>
    </row>
    <row r="5074" spans="1:2" x14ac:dyDescent="0.3">
      <c r="A5074">
        <v>156.44</v>
      </c>
      <c r="B5074">
        <v>1.67</v>
      </c>
    </row>
    <row r="5075" spans="1:2" x14ac:dyDescent="0.3">
      <c r="A5075">
        <v>156.46</v>
      </c>
      <c r="B5075">
        <v>1.68</v>
      </c>
    </row>
    <row r="5076" spans="1:2" x14ac:dyDescent="0.3">
      <c r="A5076">
        <v>156.47999999999999</v>
      </c>
      <c r="B5076">
        <v>1.68</v>
      </c>
    </row>
    <row r="5077" spans="1:2" x14ac:dyDescent="0.3">
      <c r="A5077">
        <v>156.5</v>
      </c>
      <c r="B5077">
        <v>1.68</v>
      </c>
    </row>
    <row r="5078" spans="1:2" x14ac:dyDescent="0.3">
      <c r="A5078">
        <v>156.52000000000001</v>
      </c>
      <c r="B5078">
        <v>1.67</v>
      </c>
    </row>
    <row r="5079" spans="1:2" x14ac:dyDescent="0.3">
      <c r="A5079">
        <v>156.54</v>
      </c>
      <c r="B5079">
        <v>1.65</v>
      </c>
    </row>
    <row r="5080" spans="1:2" x14ac:dyDescent="0.3">
      <c r="A5080">
        <v>156.56</v>
      </c>
      <c r="B5080">
        <v>1.64</v>
      </c>
    </row>
    <row r="5081" spans="1:2" x14ac:dyDescent="0.3">
      <c r="A5081">
        <v>156.58000000000001</v>
      </c>
      <c r="B5081">
        <v>1.62</v>
      </c>
    </row>
    <row r="5082" spans="1:2" x14ac:dyDescent="0.3">
      <c r="A5082">
        <v>156.6</v>
      </c>
      <c r="B5082">
        <v>1.61</v>
      </c>
    </row>
    <row r="5083" spans="1:2" x14ac:dyDescent="0.3">
      <c r="A5083">
        <v>156.62</v>
      </c>
      <c r="B5083">
        <v>1.6</v>
      </c>
    </row>
    <row r="5084" spans="1:2" x14ac:dyDescent="0.3">
      <c r="A5084">
        <v>156.63999999999999</v>
      </c>
      <c r="B5084">
        <v>1.61</v>
      </c>
    </row>
    <row r="5085" spans="1:2" x14ac:dyDescent="0.3">
      <c r="A5085">
        <v>156.66</v>
      </c>
      <c r="B5085">
        <v>1.62</v>
      </c>
    </row>
    <row r="5086" spans="1:2" x14ac:dyDescent="0.3">
      <c r="A5086">
        <v>156.68</v>
      </c>
      <c r="B5086">
        <v>1.64</v>
      </c>
    </row>
    <row r="5087" spans="1:2" x14ac:dyDescent="0.3">
      <c r="A5087">
        <v>156.69999999999999</v>
      </c>
      <c r="B5087">
        <v>1.65</v>
      </c>
    </row>
    <row r="5088" spans="1:2" x14ac:dyDescent="0.3">
      <c r="A5088">
        <v>156.72</v>
      </c>
      <c r="B5088">
        <v>1.64</v>
      </c>
    </row>
    <row r="5089" spans="1:2" x14ac:dyDescent="0.3">
      <c r="A5089">
        <v>156.74</v>
      </c>
      <c r="B5089">
        <v>1.65</v>
      </c>
    </row>
    <row r="5090" spans="1:2" x14ac:dyDescent="0.3">
      <c r="A5090">
        <v>156.76</v>
      </c>
      <c r="B5090">
        <v>1.63</v>
      </c>
    </row>
    <row r="5091" spans="1:2" x14ac:dyDescent="0.3">
      <c r="A5091">
        <v>156.78</v>
      </c>
      <c r="B5091">
        <v>1.62</v>
      </c>
    </row>
    <row r="5092" spans="1:2" x14ac:dyDescent="0.3">
      <c r="A5092">
        <v>156.80000000000001</v>
      </c>
      <c r="B5092">
        <v>1.61</v>
      </c>
    </row>
    <row r="5093" spans="1:2" x14ac:dyDescent="0.3">
      <c r="A5093">
        <v>156.82</v>
      </c>
      <c r="B5093">
        <v>1.61</v>
      </c>
    </row>
    <row r="5094" spans="1:2" x14ac:dyDescent="0.3">
      <c r="A5094">
        <v>156.84</v>
      </c>
      <c r="B5094">
        <v>1.62</v>
      </c>
    </row>
    <row r="5095" spans="1:2" x14ac:dyDescent="0.3">
      <c r="A5095">
        <v>156.86000000000001</v>
      </c>
      <c r="B5095">
        <v>1.63</v>
      </c>
    </row>
    <row r="5096" spans="1:2" x14ac:dyDescent="0.3">
      <c r="A5096">
        <v>156.88</v>
      </c>
      <c r="B5096">
        <v>1.63</v>
      </c>
    </row>
    <row r="5097" spans="1:2" x14ac:dyDescent="0.3">
      <c r="A5097">
        <v>156.9</v>
      </c>
      <c r="B5097">
        <v>1.63</v>
      </c>
    </row>
    <row r="5098" spans="1:2" x14ac:dyDescent="0.3">
      <c r="A5098">
        <v>156.91999999999999</v>
      </c>
      <c r="B5098">
        <v>1.61</v>
      </c>
    </row>
    <row r="5099" spans="1:2" x14ac:dyDescent="0.3">
      <c r="A5099">
        <v>156.94</v>
      </c>
      <c r="B5099">
        <v>1.6</v>
      </c>
    </row>
    <row r="5100" spans="1:2" x14ac:dyDescent="0.3">
      <c r="A5100">
        <v>156.96</v>
      </c>
      <c r="B5100">
        <v>1.59</v>
      </c>
    </row>
    <row r="5101" spans="1:2" x14ac:dyDescent="0.3">
      <c r="A5101">
        <v>156.97999999999999</v>
      </c>
      <c r="B5101">
        <v>1.58</v>
      </c>
    </row>
    <row r="5102" spans="1:2" x14ac:dyDescent="0.3">
      <c r="A5102">
        <v>157</v>
      </c>
      <c r="B5102">
        <v>1.58</v>
      </c>
    </row>
    <row r="5103" spans="1:2" x14ac:dyDescent="0.3">
      <c r="A5103">
        <v>157.02000000000001</v>
      </c>
      <c r="B5103">
        <v>1.58</v>
      </c>
    </row>
    <row r="5104" spans="1:2" x14ac:dyDescent="0.3">
      <c r="A5104">
        <v>157.04</v>
      </c>
      <c r="B5104">
        <v>1.58</v>
      </c>
    </row>
    <row r="5105" spans="1:2" x14ac:dyDescent="0.3">
      <c r="A5105">
        <v>157.06</v>
      </c>
      <c r="B5105">
        <v>1.59</v>
      </c>
    </row>
    <row r="5106" spans="1:2" x14ac:dyDescent="0.3">
      <c r="A5106">
        <v>157.08000000000001</v>
      </c>
      <c r="B5106">
        <v>1.58</v>
      </c>
    </row>
    <row r="5107" spans="1:2" x14ac:dyDescent="0.3">
      <c r="A5107">
        <v>157.1</v>
      </c>
      <c r="B5107">
        <v>1.58</v>
      </c>
    </row>
    <row r="5108" spans="1:2" x14ac:dyDescent="0.3">
      <c r="A5108">
        <v>157.12</v>
      </c>
      <c r="B5108">
        <v>1.58</v>
      </c>
    </row>
    <row r="5109" spans="1:2" x14ac:dyDescent="0.3">
      <c r="A5109">
        <v>157.13999999999999</v>
      </c>
      <c r="B5109">
        <v>1.56</v>
      </c>
    </row>
    <row r="5110" spans="1:2" x14ac:dyDescent="0.3">
      <c r="A5110">
        <v>157.16</v>
      </c>
      <c r="B5110">
        <v>1.55</v>
      </c>
    </row>
    <row r="5111" spans="1:2" x14ac:dyDescent="0.3">
      <c r="A5111">
        <v>157.18</v>
      </c>
      <c r="B5111">
        <v>1.54</v>
      </c>
    </row>
    <row r="5112" spans="1:2" x14ac:dyDescent="0.3">
      <c r="A5112">
        <v>157.19999999999999</v>
      </c>
      <c r="B5112">
        <v>1.53</v>
      </c>
    </row>
    <row r="5113" spans="1:2" x14ac:dyDescent="0.3">
      <c r="A5113">
        <v>157.22</v>
      </c>
      <c r="B5113">
        <v>1.53</v>
      </c>
    </row>
    <row r="5114" spans="1:2" x14ac:dyDescent="0.3">
      <c r="A5114">
        <v>157.24</v>
      </c>
      <c r="B5114">
        <v>1.52</v>
      </c>
    </row>
    <row r="5115" spans="1:2" x14ac:dyDescent="0.3">
      <c r="A5115">
        <v>157.26</v>
      </c>
      <c r="B5115">
        <v>1.53</v>
      </c>
    </row>
    <row r="5116" spans="1:2" x14ac:dyDescent="0.3">
      <c r="A5116">
        <v>157.28</v>
      </c>
      <c r="B5116">
        <v>1.52</v>
      </c>
    </row>
    <row r="5117" spans="1:2" x14ac:dyDescent="0.3">
      <c r="A5117">
        <v>157.30000000000001</v>
      </c>
      <c r="B5117">
        <v>1.52</v>
      </c>
    </row>
    <row r="5118" spans="1:2" x14ac:dyDescent="0.3">
      <c r="A5118">
        <v>157.32</v>
      </c>
      <c r="B5118">
        <v>1.52</v>
      </c>
    </row>
    <row r="5119" spans="1:2" x14ac:dyDescent="0.3">
      <c r="A5119">
        <v>157.34</v>
      </c>
      <c r="B5119">
        <v>1.51</v>
      </c>
    </row>
    <row r="5120" spans="1:2" x14ac:dyDescent="0.3">
      <c r="A5120">
        <v>157.36000000000001</v>
      </c>
      <c r="B5120">
        <v>1.52</v>
      </c>
    </row>
    <row r="5121" spans="1:2" x14ac:dyDescent="0.3">
      <c r="A5121">
        <v>157.38</v>
      </c>
      <c r="B5121">
        <v>1.51</v>
      </c>
    </row>
    <row r="5122" spans="1:2" x14ac:dyDescent="0.3">
      <c r="A5122">
        <v>157.4</v>
      </c>
      <c r="B5122">
        <v>1.5</v>
      </c>
    </row>
    <row r="5123" spans="1:2" x14ac:dyDescent="0.3">
      <c r="A5123">
        <v>157.41999999999999</v>
      </c>
      <c r="B5123">
        <v>1.5</v>
      </c>
    </row>
    <row r="5124" spans="1:2" x14ac:dyDescent="0.3">
      <c r="A5124">
        <v>157.44</v>
      </c>
      <c r="B5124">
        <v>1.48</v>
      </c>
    </row>
    <row r="5125" spans="1:2" x14ac:dyDescent="0.3">
      <c r="A5125">
        <v>157.46</v>
      </c>
      <c r="B5125">
        <v>1.47</v>
      </c>
    </row>
    <row r="5126" spans="1:2" x14ac:dyDescent="0.3">
      <c r="A5126">
        <v>157.47999999999999</v>
      </c>
      <c r="B5126">
        <v>1.46</v>
      </c>
    </row>
    <row r="5127" spans="1:2" x14ac:dyDescent="0.3">
      <c r="A5127">
        <v>157.5</v>
      </c>
      <c r="B5127">
        <v>1.46</v>
      </c>
    </row>
    <row r="5128" spans="1:2" x14ac:dyDescent="0.3">
      <c r="A5128">
        <v>157.52000000000001</v>
      </c>
      <c r="B5128">
        <v>1.46</v>
      </c>
    </row>
    <row r="5129" spans="1:2" x14ac:dyDescent="0.3">
      <c r="A5129">
        <v>157.54</v>
      </c>
      <c r="B5129">
        <v>1.46</v>
      </c>
    </row>
    <row r="5130" spans="1:2" x14ac:dyDescent="0.3">
      <c r="A5130">
        <v>157.56</v>
      </c>
      <c r="B5130">
        <v>1.47</v>
      </c>
    </row>
    <row r="5131" spans="1:2" x14ac:dyDescent="0.3">
      <c r="A5131">
        <v>157.58000000000001</v>
      </c>
      <c r="B5131">
        <v>1.47</v>
      </c>
    </row>
    <row r="5132" spans="1:2" x14ac:dyDescent="0.3">
      <c r="A5132">
        <v>157.6</v>
      </c>
      <c r="B5132">
        <v>1.49</v>
      </c>
    </row>
    <row r="5133" spans="1:2" x14ac:dyDescent="0.3">
      <c r="A5133">
        <v>157.62</v>
      </c>
      <c r="B5133">
        <v>1.48</v>
      </c>
    </row>
    <row r="5134" spans="1:2" x14ac:dyDescent="0.3">
      <c r="A5134">
        <v>157.63999999999999</v>
      </c>
      <c r="B5134">
        <v>1.48</v>
      </c>
    </row>
    <row r="5135" spans="1:2" x14ac:dyDescent="0.3">
      <c r="A5135">
        <v>157.66</v>
      </c>
      <c r="B5135">
        <v>1.48</v>
      </c>
    </row>
    <row r="5136" spans="1:2" x14ac:dyDescent="0.3">
      <c r="A5136">
        <v>157.68</v>
      </c>
      <c r="B5136">
        <v>1.46</v>
      </c>
    </row>
    <row r="5137" spans="1:2" x14ac:dyDescent="0.3">
      <c r="A5137">
        <v>157.69999999999999</v>
      </c>
      <c r="B5137">
        <v>1.46</v>
      </c>
    </row>
    <row r="5138" spans="1:2" x14ac:dyDescent="0.3">
      <c r="A5138">
        <v>157.72</v>
      </c>
      <c r="B5138">
        <v>1.45</v>
      </c>
    </row>
    <row r="5139" spans="1:2" x14ac:dyDescent="0.3">
      <c r="A5139">
        <v>157.74</v>
      </c>
      <c r="B5139">
        <v>1.44</v>
      </c>
    </row>
    <row r="5140" spans="1:2" x14ac:dyDescent="0.3">
      <c r="A5140">
        <v>157.76</v>
      </c>
      <c r="B5140">
        <v>1.44</v>
      </c>
    </row>
    <row r="5141" spans="1:2" x14ac:dyDescent="0.3">
      <c r="A5141">
        <v>157.78</v>
      </c>
      <c r="B5141">
        <v>1.43</v>
      </c>
    </row>
    <row r="5142" spans="1:2" x14ac:dyDescent="0.3">
      <c r="A5142">
        <v>157.80000000000001</v>
      </c>
      <c r="B5142">
        <v>1.44</v>
      </c>
    </row>
    <row r="5143" spans="1:2" x14ac:dyDescent="0.3">
      <c r="A5143">
        <v>157.82</v>
      </c>
      <c r="B5143">
        <v>1.42</v>
      </c>
    </row>
    <row r="5144" spans="1:2" x14ac:dyDescent="0.3">
      <c r="A5144">
        <v>157.84</v>
      </c>
      <c r="B5144">
        <v>1.42</v>
      </c>
    </row>
    <row r="5145" spans="1:2" x14ac:dyDescent="0.3">
      <c r="A5145">
        <v>157.86000000000001</v>
      </c>
      <c r="B5145">
        <v>1.42</v>
      </c>
    </row>
    <row r="5146" spans="1:2" x14ac:dyDescent="0.3">
      <c r="A5146">
        <v>157.88</v>
      </c>
      <c r="B5146">
        <v>1.4</v>
      </c>
    </row>
    <row r="5147" spans="1:2" x14ac:dyDescent="0.3">
      <c r="A5147">
        <v>157.9</v>
      </c>
      <c r="B5147">
        <v>1.41</v>
      </c>
    </row>
    <row r="5148" spans="1:2" x14ac:dyDescent="0.3">
      <c r="A5148">
        <v>157.91999999999999</v>
      </c>
      <c r="B5148">
        <v>1.41</v>
      </c>
    </row>
    <row r="5149" spans="1:2" x14ac:dyDescent="0.3">
      <c r="A5149">
        <v>157.94</v>
      </c>
      <c r="B5149">
        <v>1.41</v>
      </c>
    </row>
    <row r="5150" spans="1:2" x14ac:dyDescent="0.3">
      <c r="A5150">
        <v>157.96</v>
      </c>
      <c r="B5150">
        <v>1.42</v>
      </c>
    </row>
    <row r="5151" spans="1:2" x14ac:dyDescent="0.3">
      <c r="A5151">
        <v>157.97999999999999</v>
      </c>
      <c r="B5151">
        <v>1.42</v>
      </c>
    </row>
    <row r="5152" spans="1:2" x14ac:dyDescent="0.3">
      <c r="A5152">
        <v>158</v>
      </c>
      <c r="B5152">
        <v>1.42</v>
      </c>
    </row>
    <row r="5153" spans="1:2" x14ac:dyDescent="0.3">
      <c r="A5153">
        <v>158.02000000000001</v>
      </c>
      <c r="B5153">
        <v>1.41</v>
      </c>
    </row>
    <row r="5154" spans="1:2" x14ac:dyDescent="0.3">
      <c r="A5154">
        <v>158.04</v>
      </c>
      <c r="B5154">
        <v>1.41</v>
      </c>
    </row>
    <row r="5155" spans="1:2" x14ac:dyDescent="0.3">
      <c r="A5155">
        <v>158.06</v>
      </c>
      <c r="B5155">
        <v>1.4</v>
      </c>
    </row>
    <row r="5156" spans="1:2" x14ac:dyDescent="0.3">
      <c r="A5156">
        <v>158.08000000000001</v>
      </c>
      <c r="B5156">
        <v>1.39</v>
      </c>
    </row>
    <row r="5157" spans="1:2" x14ac:dyDescent="0.3">
      <c r="A5157">
        <v>158.1</v>
      </c>
      <c r="B5157">
        <v>1.39</v>
      </c>
    </row>
    <row r="5158" spans="1:2" x14ac:dyDescent="0.3">
      <c r="A5158">
        <v>158.12</v>
      </c>
      <c r="B5158">
        <v>1.39</v>
      </c>
    </row>
    <row r="5159" spans="1:2" x14ac:dyDescent="0.3">
      <c r="A5159">
        <v>158.13999999999999</v>
      </c>
      <c r="B5159">
        <v>1.39</v>
      </c>
    </row>
    <row r="5160" spans="1:2" x14ac:dyDescent="0.3">
      <c r="A5160">
        <v>158.16</v>
      </c>
      <c r="B5160">
        <v>1.4</v>
      </c>
    </row>
    <row r="5161" spans="1:2" x14ac:dyDescent="0.3">
      <c r="A5161">
        <v>158.18</v>
      </c>
      <c r="B5161">
        <v>1.41</v>
      </c>
    </row>
    <row r="5162" spans="1:2" x14ac:dyDescent="0.3">
      <c r="A5162">
        <v>158.19999999999999</v>
      </c>
      <c r="B5162">
        <v>1.42</v>
      </c>
    </row>
    <row r="5163" spans="1:2" x14ac:dyDescent="0.3">
      <c r="A5163">
        <v>158.22</v>
      </c>
      <c r="B5163">
        <v>1.44</v>
      </c>
    </row>
    <row r="5164" spans="1:2" x14ac:dyDescent="0.3">
      <c r="A5164">
        <v>158.24</v>
      </c>
      <c r="B5164">
        <v>1.46</v>
      </c>
    </row>
    <row r="5165" spans="1:2" x14ac:dyDescent="0.3">
      <c r="A5165">
        <v>158.26</v>
      </c>
      <c r="B5165">
        <v>1.47</v>
      </c>
    </row>
    <row r="5166" spans="1:2" x14ac:dyDescent="0.3">
      <c r="A5166">
        <v>158.28</v>
      </c>
      <c r="B5166">
        <v>1.49</v>
      </c>
    </row>
    <row r="5167" spans="1:2" x14ac:dyDescent="0.3">
      <c r="A5167">
        <v>158.30000000000001</v>
      </c>
      <c r="B5167">
        <v>1.47</v>
      </c>
    </row>
    <row r="5168" spans="1:2" x14ac:dyDescent="0.3">
      <c r="A5168">
        <v>158.32</v>
      </c>
      <c r="B5168">
        <v>1.47</v>
      </c>
    </row>
    <row r="5169" spans="1:2" x14ac:dyDescent="0.3">
      <c r="A5169">
        <v>158.34</v>
      </c>
      <c r="B5169">
        <v>1.46</v>
      </c>
    </row>
    <row r="5170" spans="1:2" x14ac:dyDescent="0.3">
      <c r="A5170">
        <v>158.36000000000001</v>
      </c>
      <c r="B5170">
        <v>1.44</v>
      </c>
    </row>
    <row r="5171" spans="1:2" x14ac:dyDescent="0.3">
      <c r="A5171">
        <v>158.38</v>
      </c>
      <c r="B5171">
        <v>1.44</v>
      </c>
    </row>
    <row r="5172" spans="1:2" x14ac:dyDescent="0.3">
      <c r="A5172">
        <v>158.4</v>
      </c>
      <c r="B5172">
        <v>1.43</v>
      </c>
    </row>
    <row r="5173" spans="1:2" x14ac:dyDescent="0.3">
      <c r="A5173">
        <v>158.41999999999999</v>
      </c>
      <c r="B5173">
        <v>1.43</v>
      </c>
    </row>
    <row r="5174" spans="1:2" x14ac:dyDescent="0.3">
      <c r="A5174">
        <v>158.44</v>
      </c>
      <c r="B5174">
        <v>1.43</v>
      </c>
    </row>
    <row r="5175" spans="1:2" x14ac:dyDescent="0.3">
      <c r="A5175">
        <v>158.46</v>
      </c>
      <c r="B5175">
        <v>1.44</v>
      </c>
    </row>
    <row r="5176" spans="1:2" x14ac:dyDescent="0.3">
      <c r="A5176">
        <v>158.47999999999999</v>
      </c>
      <c r="B5176">
        <v>1.44</v>
      </c>
    </row>
    <row r="5177" spans="1:2" x14ac:dyDescent="0.3">
      <c r="A5177">
        <v>158.5</v>
      </c>
      <c r="B5177">
        <v>1.45</v>
      </c>
    </row>
    <row r="5178" spans="1:2" x14ac:dyDescent="0.3">
      <c r="A5178">
        <v>158.52000000000001</v>
      </c>
      <c r="B5178">
        <v>1.45</v>
      </c>
    </row>
    <row r="5179" spans="1:2" x14ac:dyDescent="0.3">
      <c r="A5179">
        <v>158.54</v>
      </c>
      <c r="B5179">
        <v>1.46</v>
      </c>
    </row>
    <row r="5180" spans="1:2" x14ac:dyDescent="0.3">
      <c r="A5180">
        <v>158.56</v>
      </c>
      <c r="B5180">
        <v>1.46</v>
      </c>
    </row>
    <row r="5181" spans="1:2" x14ac:dyDescent="0.3">
      <c r="A5181">
        <v>158.58000000000001</v>
      </c>
      <c r="B5181">
        <v>1.45</v>
      </c>
    </row>
    <row r="5182" spans="1:2" x14ac:dyDescent="0.3">
      <c r="A5182">
        <v>158.6</v>
      </c>
      <c r="B5182">
        <v>1.44</v>
      </c>
    </row>
    <row r="5183" spans="1:2" x14ac:dyDescent="0.3">
      <c r="A5183">
        <v>158.62</v>
      </c>
      <c r="B5183">
        <v>1.43</v>
      </c>
    </row>
    <row r="5184" spans="1:2" x14ac:dyDescent="0.3">
      <c r="A5184">
        <v>158.63999999999999</v>
      </c>
      <c r="B5184">
        <v>1.42</v>
      </c>
    </row>
    <row r="5185" spans="1:2" x14ac:dyDescent="0.3">
      <c r="A5185">
        <v>158.66</v>
      </c>
      <c r="B5185">
        <v>1.41</v>
      </c>
    </row>
    <row r="5186" spans="1:2" x14ac:dyDescent="0.3">
      <c r="A5186">
        <v>158.68</v>
      </c>
      <c r="B5186">
        <v>1.4</v>
      </c>
    </row>
    <row r="5187" spans="1:2" x14ac:dyDescent="0.3">
      <c r="A5187">
        <v>158.69999999999999</v>
      </c>
      <c r="B5187">
        <v>1.39</v>
      </c>
    </row>
    <row r="5188" spans="1:2" x14ac:dyDescent="0.3">
      <c r="A5188">
        <v>158.72</v>
      </c>
      <c r="B5188">
        <v>1.39</v>
      </c>
    </row>
    <row r="5189" spans="1:2" x14ac:dyDescent="0.3">
      <c r="A5189">
        <v>158.74</v>
      </c>
      <c r="B5189">
        <v>1.38</v>
      </c>
    </row>
    <row r="5190" spans="1:2" x14ac:dyDescent="0.3">
      <c r="A5190">
        <v>158.76</v>
      </c>
      <c r="B5190">
        <v>1.36</v>
      </c>
    </row>
    <row r="5191" spans="1:2" x14ac:dyDescent="0.3">
      <c r="A5191">
        <v>158.78</v>
      </c>
      <c r="B5191">
        <v>1.36</v>
      </c>
    </row>
    <row r="5192" spans="1:2" x14ac:dyDescent="0.3">
      <c r="A5192">
        <v>158.80000000000001</v>
      </c>
      <c r="B5192">
        <v>1.36</v>
      </c>
    </row>
    <row r="5193" spans="1:2" x14ac:dyDescent="0.3">
      <c r="A5193">
        <v>158.82</v>
      </c>
      <c r="B5193">
        <v>1.34</v>
      </c>
    </row>
    <row r="5194" spans="1:2" x14ac:dyDescent="0.3">
      <c r="A5194">
        <v>158.84</v>
      </c>
      <c r="B5194">
        <v>1.35</v>
      </c>
    </row>
    <row r="5195" spans="1:2" x14ac:dyDescent="0.3">
      <c r="A5195">
        <v>158.86000000000001</v>
      </c>
      <c r="B5195">
        <v>1.35</v>
      </c>
    </row>
    <row r="5196" spans="1:2" x14ac:dyDescent="0.3">
      <c r="A5196">
        <v>158.88</v>
      </c>
      <c r="B5196">
        <v>1.35</v>
      </c>
    </row>
    <row r="5197" spans="1:2" x14ac:dyDescent="0.3">
      <c r="A5197">
        <v>158.9</v>
      </c>
      <c r="B5197">
        <v>1.37</v>
      </c>
    </row>
    <row r="5198" spans="1:2" x14ac:dyDescent="0.3">
      <c r="A5198">
        <v>158.91999999999999</v>
      </c>
      <c r="B5198">
        <v>1.36</v>
      </c>
    </row>
    <row r="5199" spans="1:2" x14ac:dyDescent="0.3">
      <c r="A5199">
        <v>158.94</v>
      </c>
      <c r="B5199">
        <v>1.35</v>
      </c>
    </row>
    <row r="5200" spans="1:2" x14ac:dyDescent="0.3">
      <c r="A5200">
        <v>158.96</v>
      </c>
      <c r="B5200">
        <v>1.36</v>
      </c>
    </row>
    <row r="5201" spans="1:2" x14ac:dyDescent="0.3">
      <c r="A5201">
        <v>158.97999999999999</v>
      </c>
      <c r="B5201">
        <v>1.35</v>
      </c>
    </row>
    <row r="5202" spans="1:2" x14ac:dyDescent="0.3">
      <c r="A5202">
        <v>159</v>
      </c>
      <c r="B5202">
        <v>1.35</v>
      </c>
    </row>
    <row r="5203" spans="1:2" x14ac:dyDescent="0.3">
      <c r="A5203">
        <v>159.02000000000001</v>
      </c>
      <c r="B5203">
        <v>1.36</v>
      </c>
    </row>
    <row r="5204" spans="1:2" x14ac:dyDescent="0.3">
      <c r="A5204">
        <v>159.04</v>
      </c>
      <c r="B5204">
        <v>1.37</v>
      </c>
    </row>
    <row r="5205" spans="1:2" x14ac:dyDescent="0.3">
      <c r="A5205">
        <v>159.06</v>
      </c>
      <c r="B5205">
        <v>1.38</v>
      </c>
    </row>
    <row r="5206" spans="1:2" x14ac:dyDescent="0.3">
      <c r="A5206">
        <v>159.08000000000001</v>
      </c>
      <c r="B5206">
        <v>1.39</v>
      </c>
    </row>
    <row r="5207" spans="1:2" x14ac:dyDescent="0.3">
      <c r="A5207">
        <v>159.1</v>
      </c>
      <c r="B5207">
        <v>1.39</v>
      </c>
    </row>
    <row r="5208" spans="1:2" x14ac:dyDescent="0.3">
      <c r="A5208">
        <v>159.12</v>
      </c>
      <c r="B5208">
        <v>1.4</v>
      </c>
    </row>
    <row r="5209" spans="1:2" x14ac:dyDescent="0.3">
      <c r="A5209">
        <v>159.13999999999999</v>
      </c>
      <c r="B5209">
        <v>1.4</v>
      </c>
    </row>
    <row r="5210" spans="1:2" x14ac:dyDescent="0.3">
      <c r="A5210">
        <v>159.16</v>
      </c>
      <c r="B5210">
        <v>1.4</v>
      </c>
    </row>
    <row r="5211" spans="1:2" x14ac:dyDescent="0.3">
      <c r="A5211">
        <v>159.18</v>
      </c>
      <c r="B5211">
        <v>1.4</v>
      </c>
    </row>
    <row r="5212" spans="1:2" x14ac:dyDescent="0.3">
      <c r="A5212">
        <v>159.19999999999999</v>
      </c>
      <c r="B5212">
        <v>1.4</v>
      </c>
    </row>
    <row r="5213" spans="1:2" x14ac:dyDescent="0.3">
      <c r="A5213">
        <v>159.22</v>
      </c>
      <c r="B5213">
        <v>1.41</v>
      </c>
    </row>
    <row r="5214" spans="1:2" x14ac:dyDescent="0.3">
      <c r="A5214">
        <v>159.24</v>
      </c>
      <c r="B5214">
        <v>1.41</v>
      </c>
    </row>
    <row r="5215" spans="1:2" x14ac:dyDescent="0.3">
      <c r="A5215">
        <v>159.26</v>
      </c>
      <c r="B5215">
        <v>1.41</v>
      </c>
    </row>
    <row r="5216" spans="1:2" x14ac:dyDescent="0.3">
      <c r="A5216">
        <v>159.28</v>
      </c>
      <c r="B5216">
        <v>1.42</v>
      </c>
    </row>
    <row r="5217" spans="1:2" x14ac:dyDescent="0.3">
      <c r="A5217">
        <v>159.30000000000001</v>
      </c>
      <c r="B5217">
        <v>1.43</v>
      </c>
    </row>
    <row r="5218" spans="1:2" x14ac:dyDescent="0.3">
      <c r="A5218">
        <v>159.32</v>
      </c>
      <c r="B5218">
        <v>1.45</v>
      </c>
    </row>
    <row r="5219" spans="1:2" x14ac:dyDescent="0.3">
      <c r="A5219">
        <v>159.34</v>
      </c>
      <c r="B5219">
        <v>1.45</v>
      </c>
    </row>
    <row r="5220" spans="1:2" x14ac:dyDescent="0.3">
      <c r="A5220">
        <v>159.36000000000001</v>
      </c>
      <c r="B5220">
        <v>1.47</v>
      </c>
    </row>
    <row r="5221" spans="1:2" x14ac:dyDescent="0.3">
      <c r="A5221">
        <v>159.38</v>
      </c>
      <c r="B5221">
        <v>1.48</v>
      </c>
    </row>
    <row r="5222" spans="1:2" x14ac:dyDescent="0.3">
      <c r="A5222">
        <v>159.4</v>
      </c>
      <c r="B5222">
        <v>1.46</v>
      </c>
    </row>
    <row r="5223" spans="1:2" x14ac:dyDescent="0.3">
      <c r="A5223">
        <v>159.41999999999999</v>
      </c>
      <c r="B5223">
        <v>1.48</v>
      </c>
    </row>
    <row r="5224" spans="1:2" x14ac:dyDescent="0.3">
      <c r="A5224">
        <v>159.44</v>
      </c>
      <c r="B5224">
        <v>1.47</v>
      </c>
    </row>
    <row r="5225" spans="1:2" x14ac:dyDescent="0.3">
      <c r="A5225">
        <v>159.46</v>
      </c>
      <c r="B5225">
        <v>1.47</v>
      </c>
    </row>
    <row r="5226" spans="1:2" x14ac:dyDescent="0.3">
      <c r="A5226">
        <v>159.47999999999999</v>
      </c>
      <c r="B5226">
        <v>1.49</v>
      </c>
    </row>
    <row r="5227" spans="1:2" x14ac:dyDescent="0.3">
      <c r="A5227">
        <v>159.5</v>
      </c>
      <c r="B5227">
        <v>1.5</v>
      </c>
    </row>
    <row r="5228" spans="1:2" x14ac:dyDescent="0.3">
      <c r="A5228">
        <v>159.52000000000001</v>
      </c>
      <c r="B5228">
        <v>1.51</v>
      </c>
    </row>
    <row r="5229" spans="1:2" x14ac:dyDescent="0.3">
      <c r="A5229">
        <v>159.54</v>
      </c>
      <c r="B5229">
        <v>1.53</v>
      </c>
    </row>
    <row r="5230" spans="1:2" x14ac:dyDescent="0.3">
      <c r="A5230">
        <v>159.56</v>
      </c>
      <c r="B5230">
        <v>1.55</v>
      </c>
    </row>
    <row r="5231" spans="1:2" x14ac:dyDescent="0.3">
      <c r="A5231">
        <v>159.58000000000001</v>
      </c>
      <c r="B5231">
        <v>1.55</v>
      </c>
    </row>
    <row r="5232" spans="1:2" x14ac:dyDescent="0.3">
      <c r="A5232">
        <v>159.6</v>
      </c>
      <c r="B5232">
        <v>1.56</v>
      </c>
    </row>
    <row r="5233" spans="1:2" x14ac:dyDescent="0.3">
      <c r="A5233">
        <v>159.62</v>
      </c>
      <c r="B5233">
        <v>1.56</v>
      </c>
    </row>
    <row r="5234" spans="1:2" x14ac:dyDescent="0.3">
      <c r="A5234">
        <v>159.63999999999999</v>
      </c>
      <c r="B5234">
        <v>1.55</v>
      </c>
    </row>
    <row r="5235" spans="1:2" x14ac:dyDescent="0.3">
      <c r="A5235">
        <v>159.66</v>
      </c>
      <c r="B5235">
        <v>1.54</v>
      </c>
    </row>
    <row r="5236" spans="1:2" x14ac:dyDescent="0.3">
      <c r="A5236">
        <v>159.68</v>
      </c>
      <c r="B5236">
        <v>1.53</v>
      </c>
    </row>
    <row r="5237" spans="1:2" x14ac:dyDescent="0.3">
      <c r="A5237">
        <v>159.69999999999999</v>
      </c>
      <c r="B5237">
        <v>1.53</v>
      </c>
    </row>
    <row r="5238" spans="1:2" x14ac:dyDescent="0.3">
      <c r="A5238">
        <v>159.72</v>
      </c>
      <c r="B5238">
        <v>1.52</v>
      </c>
    </row>
    <row r="5239" spans="1:2" x14ac:dyDescent="0.3">
      <c r="A5239">
        <v>159.74</v>
      </c>
      <c r="B5239">
        <v>1.52</v>
      </c>
    </row>
    <row r="5240" spans="1:2" x14ac:dyDescent="0.3">
      <c r="A5240">
        <v>159.76</v>
      </c>
      <c r="B5240">
        <v>1.52</v>
      </c>
    </row>
    <row r="5241" spans="1:2" x14ac:dyDescent="0.3">
      <c r="A5241">
        <v>159.78</v>
      </c>
      <c r="B5241">
        <v>1.53</v>
      </c>
    </row>
    <row r="5242" spans="1:2" x14ac:dyDescent="0.3">
      <c r="A5242">
        <v>159.80000000000001</v>
      </c>
      <c r="B5242">
        <v>1.52</v>
      </c>
    </row>
    <row r="5243" spans="1:2" x14ac:dyDescent="0.3">
      <c r="A5243">
        <v>159.82</v>
      </c>
      <c r="B5243">
        <v>1.52</v>
      </c>
    </row>
    <row r="5244" spans="1:2" x14ac:dyDescent="0.3">
      <c r="A5244">
        <v>159.84</v>
      </c>
      <c r="B5244">
        <v>1.52</v>
      </c>
    </row>
    <row r="5245" spans="1:2" x14ac:dyDescent="0.3">
      <c r="A5245">
        <v>159.86000000000001</v>
      </c>
      <c r="B5245">
        <v>1.5</v>
      </c>
    </row>
    <row r="5246" spans="1:2" x14ac:dyDescent="0.3">
      <c r="A5246">
        <v>159.88</v>
      </c>
      <c r="B5246">
        <v>1.52</v>
      </c>
    </row>
    <row r="5247" spans="1:2" x14ac:dyDescent="0.3">
      <c r="A5247">
        <v>159.9</v>
      </c>
      <c r="B5247">
        <v>1.53</v>
      </c>
    </row>
    <row r="5248" spans="1:2" x14ac:dyDescent="0.3">
      <c r="A5248">
        <v>159.91999999999999</v>
      </c>
      <c r="B5248">
        <v>1.53</v>
      </c>
    </row>
    <row r="5249" spans="1:2" x14ac:dyDescent="0.3">
      <c r="A5249">
        <v>159.94</v>
      </c>
      <c r="B5249">
        <v>1.54</v>
      </c>
    </row>
    <row r="5250" spans="1:2" x14ac:dyDescent="0.3">
      <c r="A5250">
        <v>159.96</v>
      </c>
      <c r="B5250">
        <v>1.54</v>
      </c>
    </row>
    <row r="5251" spans="1:2" x14ac:dyDescent="0.3">
      <c r="A5251">
        <v>159.97999999999999</v>
      </c>
      <c r="B5251">
        <v>1.55</v>
      </c>
    </row>
    <row r="5252" spans="1:2" x14ac:dyDescent="0.3">
      <c r="A5252">
        <v>160</v>
      </c>
      <c r="B5252">
        <v>1.54</v>
      </c>
    </row>
    <row r="5253" spans="1:2" x14ac:dyDescent="0.3">
      <c r="A5253">
        <v>160.02000000000001</v>
      </c>
      <c r="B5253">
        <v>1.51</v>
      </c>
    </row>
    <row r="5254" spans="1:2" x14ac:dyDescent="0.3">
      <c r="A5254">
        <v>160.04</v>
      </c>
      <c r="B5254">
        <v>1.51</v>
      </c>
    </row>
    <row r="5255" spans="1:2" x14ac:dyDescent="0.3">
      <c r="A5255">
        <v>160.06</v>
      </c>
      <c r="B5255">
        <v>1.48</v>
      </c>
    </row>
    <row r="5256" spans="1:2" x14ac:dyDescent="0.3">
      <c r="A5256">
        <v>160.08000000000001</v>
      </c>
      <c r="B5256">
        <v>1.46</v>
      </c>
    </row>
    <row r="5257" spans="1:2" x14ac:dyDescent="0.3">
      <c r="A5257">
        <v>160.1</v>
      </c>
      <c r="B5257">
        <v>1.45</v>
      </c>
    </row>
    <row r="5258" spans="1:2" x14ac:dyDescent="0.3">
      <c r="A5258">
        <v>160.12</v>
      </c>
      <c r="B5258">
        <v>1.43</v>
      </c>
    </row>
    <row r="5259" spans="1:2" x14ac:dyDescent="0.3">
      <c r="A5259">
        <v>160.13999999999999</v>
      </c>
      <c r="B5259">
        <v>1.42</v>
      </c>
    </row>
    <row r="5260" spans="1:2" x14ac:dyDescent="0.3">
      <c r="A5260">
        <v>160.16</v>
      </c>
      <c r="B5260">
        <v>1.42</v>
      </c>
    </row>
    <row r="5261" spans="1:2" x14ac:dyDescent="0.3">
      <c r="A5261">
        <v>160.18</v>
      </c>
      <c r="B5261">
        <v>1.41</v>
      </c>
    </row>
    <row r="5262" spans="1:2" x14ac:dyDescent="0.3">
      <c r="A5262">
        <v>160.19999999999999</v>
      </c>
      <c r="B5262">
        <v>1.41</v>
      </c>
    </row>
    <row r="5263" spans="1:2" x14ac:dyDescent="0.3">
      <c r="A5263">
        <v>160.22</v>
      </c>
      <c r="B5263">
        <v>1.4</v>
      </c>
    </row>
    <row r="5264" spans="1:2" x14ac:dyDescent="0.3">
      <c r="A5264">
        <v>160.24</v>
      </c>
      <c r="B5264">
        <v>1.39</v>
      </c>
    </row>
    <row r="5265" spans="1:2" x14ac:dyDescent="0.3">
      <c r="A5265">
        <v>160.26</v>
      </c>
      <c r="B5265">
        <v>1.38</v>
      </c>
    </row>
    <row r="5266" spans="1:2" x14ac:dyDescent="0.3">
      <c r="A5266">
        <v>160.28</v>
      </c>
      <c r="B5266">
        <v>1.36</v>
      </c>
    </row>
    <row r="5267" spans="1:2" x14ac:dyDescent="0.3">
      <c r="A5267">
        <v>160.30000000000001</v>
      </c>
      <c r="B5267">
        <v>1.36</v>
      </c>
    </row>
    <row r="5268" spans="1:2" x14ac:dyDescent="0.3">
      <c r="A5268">
        <v>160.32</v>
      </c>
      <c r="B5268">
        <v>1.34</v>
      </c>
    </row>
    <row r="5269" spans="1:2" x14ac:dyDescent="0.3">
      <c r="A5269">
        <v>160.34</v>
      </c>
      <c r="B5269">
        <v>1.35</v>
      </c>
    </row>
    <row r="5270" spans="1:2" x14ac:dyDescent="0.3">
      <c r="A5270">
        <v>160.36000000000001</v>
      </c>
      <c r="B5270">
        <v>1.36</v>
      </c>
    </row>
    <row r="5271" spans="1:2" x14ac:dyDescent="0.3">
      <c r="A5271">
        <v>160.38</v>
      </c>
      <c r="B5271">
        <v>1.34</v>
      </c>
    </row>
    <row r="5272" spans="1:2" x14ac:dyDescent="0.3">
      <c r="A5272">
        <v>160.4</v>
      </c>
      <c r="B5272">
        <v>1.36</v>
      </c>
    </row>
    <row r="5273" spans="1:2" x14ac:dyDescent="0.3">
      <c r="A5273">
        <v>160.41999999999999</v>
      </c>
      <c r="B5273">
        <v>1.35</v>
      </c>
    </row>
    <row r="5274" spans="1:2" x14ac:dyDescent="0.3">
      <c r="A5274">
        <v>160.44</v>
      </c>
      <c r="B5274">
        <v>1.35</v>
      </c>
    </row>
    <row r="5275" spans="1:2" x14ac:dyDescent="0.3">
      <c r="A5275">
        <v>160.46</v>
      </c>
      <c r="B5275">
        <v>1.35</v>
      </c>
    </row>
    <row r="5276" spans="1:2" x14ac:dyDescent="0.3">
      <c r="A5276">
        <v>160.47999999999999</v>
      </c>
      <c r="B5276">
        <v>1.35</v>
      </c>
    </row>
    <row r="5277" spans="1:2" x14ac:dyDescent="0.3">
      <c r="A5277">
        <v>160.5</v>
      </c>
      <c r="B5277">
        <v>1.34</v>
      </c>
    </row>
    <row r="5278" spans="1:2" x14ac:dyDescent="0.3">
      <c r="A5278">
        <v>160.52000000000001</v>
      </c>
      <c r="B5278">
        <v>1.34</v>
      </c>
    </row>
    <row r="5279" spans="1:2" x14ac:dyDescent="0.3">
      <c r="A5279">
        <v>160.54</v>
      </c>
      <c r="B5279">
        <v>1.35</v>
      </c>
    </row>
    <row r="5280" spans="1:2" x14ac:dyDescent="0.3">
      <c r="A5280">
        <v>160.56</v>
      </c>
      <c r="B5280">
        <v>1.35</v>
      </c>
    </row>
    <row r="5281" spans="1:2" x14ac:dyDescent="0.3">
      <c r="A5281">
        <v>160.58000000000001</v>
      </c>
      <c r="B5281">
        <v>1.36</v>
      </c>
    </row>
    <row r="5282" spans="1:2" x14ac:dyDescent="0.3">
      <c r="A5282">
        <v>160.6</v>
      </c>
      <c r="B5282">
        <v>1.36</v>
      </c>
    </row>
    <row r="5283" spans="1:2" x14ac:dyDescent="0.3">
      <c r="A5283">
        <v>160.62</v>
      </c>
      <c r="B5283">
        <v>1.37</v>
      </c>
    </row>
    <row r="5284" spans="1:2" x14ac:dyDescent="0.3">
      <c r="A5284">
        <v>160.63999999999999</v>
      </c>
      <c r="B5284">
        <v>1.38</v>
      </c>
    </row>
    <row r="5285" spans="1:2" x14ac:dyDescent="0.3">
      <c r="A5285">
        <v>160.66</v>
      </c>
      <c r="B5285">
        <v>1.38</v>
      </c>
    </row>
    <row r="5286" spans="1:2" x14ac:dyDescent="0.3">
      <c r="A5286">
        <v>160.68</v>
      </c>
      <c r="B5286">
        <v>1.39</v>
      </c>
    </row>
    <row r="5287" spans="1:2" x14ac:dyDescent="0.3">
      <c r="A5287">
        <v>160.69999999999999</v>
      </c>
      <c r="B5287">
        <v>1.39</v>
      </c>
    </row>
    <row r="5288" spans="1:2" x14ac:dyDescent="0.3">
      <c r="A5288">
        <v>160.72</v>
      </c>
      <c r="B5288">
        <v>1.39</v>
      </c>
    </row>
    <row r="5289" spans="1:2" x14ac:dyDescent="0.3">
      <c r="A5289">
        <v>160.74</v>
      </c>
      <c r="B5289">
        <v>1.38</v>
      </c>
    </row>
    <row r="5290" spans="1:2" x14ac:dyDescent="0.3">
      <c r="A5290">
        <v>160.76</v>
      </c>
      <c r="B5290">
        <v>1.39</v>
      </c>
    </row>
    <row r="5291" spans="1:2" x14ac:dyDescent="0.3">
      <c r="A5291">
        <v>160.78</v>
      </c>
      <c r="B5291">
        <v>1.38</v>
      </c>
    </row>
    <row r="5292" spans="1:2" x14ac:dyDescent="0.3">
      <c r="A5292">
        <v>160.80000000000001</v>
      </c>
      <c r="B5292">
        <v>1.38</v>
      </c>
    </row>
    <row r="5293" spans="1:2" x14ac:dyDescent="0.3">
      <c r="A5293">
        <v>160.82</v>
      </c>
      <c r="B5293">
        <v>1.39</v>
      </c>
    </row>
    <row r="5294" spans="1:2" x14ac:dyDescent="0.3">
      <c r="A5294">
        <v>160.84</v>
      </c>
      <c r="B5294">
        <v>1.4</v>
      </c>
    </row>
    <row r="5295" spans="1:2" x14ac:dyDescent="0.3">
      <c r="A5295">
        <v>160.86000000000001</v>
      </c>
      <c r="B5295">
        <v>1.42</v>
      </c>
    </row>
    <row r="5296" spans="1:2" x14ac:dyDescent="0.3">
      <c r="A5296">
        <v>160.88</v>
      </c>
      <c r="B5296">
        <v>1.43</v>
      </c>
    </row>
    <row r="5297" spans="1:2" x14ac:dyDescent="0.3">
      <c r="A5297">
        <v>160.9</v>
      </c>
      <c r="B5297">
        <v>1.44</v>
      </c>
    </row>
    <row r="5298" spans="1:2" x14ac:dyDescent="0.3">
      <c r="A5298">
        <v>160.91999999999999</v>
      </c>
      <c r="B5298">
        <v>1.46</v>
      </c>
    </row>
    <row r="5299" spans="1:2" x14ac:dyDescent="0.3">
      <c r="A5299">
        <v>160.94</v>
      </c>
      <c r="B5299">
        <v>1.48</v>
      </c>
    </row>
    <row r="5300" spans="1:2" x14ac:dyDescent="0.3">
      <c r="A5300">
        <v>160.96</v>
      </c>
      <c r="B5300">
        <v>1.49</v>
      </c>
    </row>
    <row r="5301" spans="1:2" x14ac:dyDescent="0.3">
      <c r="A5301">
        <v>160.97999999999999</v>
      </c>
      <c r="B5301">
        <v>1.49</v>
      </c>
    </row>
    <row r="5302" spans="1:2" x14ac:dyDescent="0.3">
      <c r="A5302">
        <v>161</v>
      </c>
      <c r="B5302">
        <v>1.5</v>
      </c>
    </row>
    <row r="5303" spans="1:2" x14ac:dyDescent="0.3">
      <c r="A5303">
        <v>161.02000000000001</v>
      </c>
      <c r="B5303">
        <v>1.49</v>
      </c>
    </row>
    <row r="5304" spans="1:2" x14ac:dyDescent="0.3">
      <c r="A5304">
        <v>161.04</v>
      </c>
      <c r="B5304">
        <v>1.48</v>
      </c>
    </row>
    <row r="5305" spans="1:2" x14ac:dyDescent="0.3">
      <c r="A5305">
        <v>161.06</v>
      </c>
      <c r="B5305">
        <v>1.47</v>
      </c>
    </row>
    <row r="5306" spans="1:2" x14ac:dyDescent="0.3">
      <c r="A5306">
        <v>161.08000000000001</v>
      </c>
      <c r="B5306">
        <v>1.46</v>
      </c>
    </row>
    <row r="5307" spans="1:2" x14ac:dyDescent="0.3">
      <c r="A5307">
        <v>161.1</v>
      </c>
      <c r="B5307">
        <v>1.44</v>
      </c>
    </row>
    <row r="5308" spans="1:2" x14ac:dyDescent="0.3">
      <c r="A5308">
        <v>161.12</v>
      </c>
      <c r="B5308">
        <v>1.43</v>
      </c>
    </row>
    <row r="5309" spans="1:2" x14ac:dyDescent="0.3">
      <c r="A5309">
        <v>161.13999999999999</v>
      </c>
      <c r="B5309">
        <v>1.42</v>
      </c>
    </row>
    <row r="5310" spans="1:2" x14ac:dyDescent="0.3">
      <c r="A5310">
        <v>161.16</v>
      </c>
      <c r="B5310">
        <v>1.42</v>
      </c>
    </row>
    <row r="5311" spans="1:2" x14ac:dyDescent="0.3">
      <c r="A5311">
        <v>161.18</v>
      </c>
      <c r="B5311">
        <v>1.41</v>
      </c>
    </row>
    <row r="5312" spans="1:2" x14ac:dyDescent="0.3">
      <c r="A5312">
        <v>161.19999999999999</v>
      </c>
      <c r="B5312">
        <v>1.41</v>
      </c>
    </row>
    <row r="5313" spans="1:2" x14ac:dyDescent="0.3">
      <c r="A5313">
        <v>161.22</v>
      </c>
      <c r="B5313">
        <v>1.41</v>
      </c>
    </row>
    <row r="5314" spans="1:2" x14ac:dyDescent="0.3">
      <c r="A5314">
        <v>161.24</v>
      </c>
      <c r="B5314">
        <v>1.41</v>
      </c>
    </row>
    <row r="5315" spans="1:2" x14ac:dyDescent="0.3">
      <c r="A5315">
        <v>161.26</v>
      </c>
      <c r="B5315">
        <v>1.42</v>
      </c>
    </row>
    <row r="5316" spans="1:2" x14ac:dyDescent="0.3">
      <c r="A5316">
        <v>161.28</v>
      </c>
      <c r="B5316">
        <v>1.43</v>
      </c>
    </row>
    <row r="5317" spans="1:2" x14ac:dyDescent="0.3">
      <c r="A5317">
        <v>161.30000000000001</v>
      </c>
      <c r="B5317">
        <v>1.43</v>
      </c>
    </row>
    <row r="5318" spans="1:2" x14ac:dyDescent="0.3">
      <c r="A5318">
        <v>161.32</v>
      </c>
      <c r="B5318">
        <v>1.43</v>
      </c>
    </row>
    <row r="5319" spans="1:2" x14ac:dyDescent="0.3">
      <c r="A5319">
        <v>161.34</v>
      </c>
      <c r="B5319">
        <v>1.43</v>
      </c>
    </row>
    <row r="5320" spans="1:2" x14ac:dyDescent="0.3">
      <c r="A5320">
        <v>161.36000000000001</v>
      </c>
      <c r="B5320">
        <v>1.42</v>
      </c>
    </row>
    <row r="5321" spans="1:2" x14ac:dyDescent="0.3">
      <c r="A5321">
        <v>161.38</v>
      </c>
      <c r="B5321">
        <v>1.41</v>
      </c>
    </row>
    <row r="5322" spans="1:2" x14ac:dyDescent="0.3">
      <c r="A5322">
        <v>161.4</v>
      </c>
      <c r="B5322">
        <v>1.4</v>
      </c>
    </row>
    <row r="5323" spans="1:2" x14ac:dyDescent="0.3">
      <c r="A5323">
        <v>161.41999999999999</v>
      </c>
      <c r="B5323">
        <v>1.41</v>
      </c>
    </row>
    <row r="5324" spans="1:2" x14ac:dyDescent="0.3">
      <c r="A5324">
        <v>161.44</v>
      </c>
      <c r="B5324">
        <v>1.43</v>
      </c>
    </row>
    <row r="5325" spans="1:2" x14ac:dyDescent="0.3">
      <c r="A5325">
        <v>161.46</v>
      </c>
      <c r="B5325">
        <v>1.47</v>
      </c>
    </row>
    <row r="5326" spans="1:2" x14ac:dyDescent="0.3">
      <c r="A5326">
        <v>161.47999999999999</v>
      </c>
      <c r="B5326">
        <v>1.53</v>
      </c>
    </row>
    <row r="5327" spans="1:2" x14ac:dyDescent="0.3">
      <c r="A5327">
        <v>161.5</v>
      </c>
      <c r="B5327">
        <v>1.58</v>
      </c>
    </row>
    <row r="5328" spans="1:2" x14ac:dyDescent="0.3">
      <c r="A5328">
        <v>161.52000000000001</v>
      </c>
      <c r="B5328">
        <v>1.64</v>
      </c>
    </row>
    <row r="5329" spans="1:2" x14ac:dyDescent="0.3">
      <c r="A5329">
        <v>161.54</v>
      </c>
      <c r="B5329">
        <v>1.71</v>
      </c>
    </row>
    <row r="5330" spans="1:2" x14ac:dyDescent="0.3">
      <c r="A5330">
        <v>161.56</v>
      </c>
      <c r="B5330">
        <v>1.74</v>
      </c>
    </row>
    <row r="5331" spans="1:2" x14ac:dyDescent="0.3">
      <c r="A5331">
        <v>161.58000000000001</v>
      </c>
      <c r="B5331">
        <v>1.79</v>
      </c>
    </row>
    <row r="5332" spans="1:2" x14ac:dyDescent="0.3">
      <c r="A5332">
        <v>161.6</v>
      </c>
      <c r="B5332">
        <v>1.82</v>
      </c>
    </row>
    <row r="5333" spans="1:2" x14ac:dyDescent="0.3">
      <c r="A5333">
        <v>161.62</v>
      </c>
      <c r="B5333">
        <v>1.81</v>
      </c>
    </row>
    <row r="5334" spans="1:2" x14ac:dyDescent="0.3">
      <c r="A5334">
        <v>161.63999999999999</v>
      </c>
      <c r="B5334">
        <v>1.83</v>
      </c>
    </row>
    <row r="5335" spans="1:2" x14ac:dyDescent="0.3">
      <c r="A5335">
        <v>161.66</v>
      </c>
      <c r="B5335">
        <v>1.85</v>
      </c>
    </row>
    <row r="5336" spans="1:2" x14ac:dyDescent="0.3">
      <c r="A5336">
        <v>161.68</v>
      </c>
      <c r="B5336">
        <v>1.86</v>
      </c>
    </row>
    <row r="5337" spans="1:2" x14ac:dyDescent="0.3">
      <c r="A5337">
        <v>161.69999999999999</v>
      </c>
      <c r="B5337">
        <v>1.89</v>
      </c>
    </row>
    <row r="5338" spans="1:2" x14ac:dyDescent="0.3">
      <c r="A5338">
        <v>161.72</v>
      </c>
      <c r="B5338">
        <v>1.94</v>
      </c>
    </row>
    <row r="5339" spans="1:2" x14ac:dyDescent="0.3">
      <c r="A5339">
        <v>161.74</v>
      </c>
      <c r="B5339">
        <v>1.98</v>
      </c>
    </row>
    <row r="5340" spans="1:2" x14ac:dyDescent="0.3">
      <c r="A5340">
        <v>161.76</v>
      </c>
      <c r="B5340">
        <v>2.0499999999999998</v>
      </c>
    </row>
    <row r="5341" spans="1:2" x14ac:dyDescent="0.3">
      <c r="A5341">
        <v>161.78</v>
      </c>
      <c r="B5341">
        <v>2.13</v>
      </c>
    </row>
    <row r="5342" spans="1:2" x14ac:dyDescent="0.3">
      <c r="A5342">
        <v>161.80000000000001</v>
      </c>
      <c r="B5342">
        <v>2.1800000000000002</v>
      </c>
    </row>
    <row r="5343" spans="1:2" x14ac:dyDescent="0.3">
      <c r="A5343">
        <v>161.82</v>
      </c>
      <c r="B5343">
        <v>2.23</v>
      </c>
    </row>
    <row r="5344" spans="1:2" x14ac:dyDescent="0.3">
      <c r="A5344">
        <v>161.84</v>
      </c>
      <c r="B5344">
        <v>2.29</v>
      </c>
    </row>
    <row r="5345" spans="1:2" x14ac:dyDescent="0.3">
      <c r="A5345">
        <v>161.86000000000001</v>
      </c>
      <c r="B5345">
        <v>2.31</v>
      </c>
    </row>
    <row r="5346" spans="1:2" x14ac:dyDescent="0.3">
      <c r="A5346">
        <v>161.88</v>
      </c>
      <c r="B5346">
        <v>2.34</v>
      </c>
    </row>
    <row r="5347" spans="1:2" x14ac:dyDescent="0.3">
      <c r="A5347">
        <v>161.9</v>
      </c>
      <c r="B5347">
        <v>2.36</v>
      </c>
    </row>
    <row r="5348" spans="1:2" x14ac:dyDescent="0.3">
      <c r="A5348">
        <v>161.91999999999999</v>
      </c>
      <c r="B5348">
        <v>2.35</v>
      </c>
    </row>
    <row r="5349" spans="1:2" x14ac:dyDescent="0.3">
      <c r="A5349">
        <v>161.94</v>
      </c>
      <c r="B5349">
        <v>2.37</v>
      </c>
    </row>
    <row r="5350" spans="1:2" x14ac:dyDescent="0.3">
      <c r="A5350">
        <v>161.96</v>
      </c>
      <c r="B5350">
        <v>2.36</v>
      </c>
    </row>
    <row r="5351" spans="1:2" x14ac:dyDescent="0.3">
      <c r="A5351">
        <v>161.97999999999999</v>
      </c>
      <c r="B5351">
        <v>2.38</v>
      </c>
    </row>
    <row r="5352" spans="1:2" x14ac:dyDescent="0.3">
      <c r="A5352">
        <v>162</v>
      </c>
      <c r="B5352">
        <v>2.39</v>
      </c>
    </row>
    <row r="5353" spans="1:2" x14ac:dyDescent="0.3">
      <c r="A5353">
        <v>162.02000000000001</v>
      </c>
      <c r="B5353">
        <v>2.38</v>
      </c>
    </row>
    <row r="5354" spans="1:2" x14ac:dyDescent="0.3">
      <c r="A5354">
        <v>162.04</v>
      </c>
      <c r="B5354">
        <v>2.39</v>
      </c>
    </row>
    <row r="5355" spans="1:2" x14ac:dyDescent="0.3">
      <c r="A5355">
        <v>162.06</v>
      </c>
      <c r="B5355">
        <v>2.39</v>
      </c>
    </row>
    <row r="5356" spans="1:2" x14ac:dyDescent="0.3">
      <c r="A5356">
        <v>162.08000000000001</v>
      </c>
      <c r="B5356">
        <v>2.38</v>
      </c>
    </row>
    <row r="5357" spans="1:2" x14ac:dyDescent="0.3">
      <c r="A5357">
        <v>162.1</v>
      </c>
      <c r="B5357">
        <v>2.39</v>
      </c>
    </row>
    <row r="5358" spans="1:2" x14ac:dyDescent="0.3">
      <c r="A5358">
        <v>162.12</v>
      </c>
      <c r="B5358">
        <v>2.38</v>
      </c>
    </row>
    <row r="5359" spans="1:2" x14ac:dyDescent="0.3">
      <c r="A5359">
        <v>162.13999999999999</v>
      </c>
      <c r="B5359">
        <v>2.37</v>
      </c>
    </row>
    <row r="5360" spans="1:2" x14ac:dyDescent="0.3">
      <c r="A5360">
        <v>162.16</v>
      </c>
      <c r="B5360">
        <v>2.38</v>
      </c>
    </row>
    <row r="5361" spans="1:2" x14ac:dyDescent="0.3">
      <c r="A5361">
        <v>162.18</v>
      </c>
      <c r="B5361">
        <v>2.38</v>
      </c>
    </row>
    <row r="5362" spans="1:2" x14ac:dyDescent="0.3">
      <c r="A5362">
        <v>162.19999999999999</v>
      </c>
      <c r="B5362">
        <v>2.39</v>
      </c>
    </row>
    <row r="5363" spans="1:2" x14ac:dyDescent="0.3">
      <c r="A5363">
        <v>162.22</v>
      </c>
      <c r="B5363">
        <v>2.4</v>
      </c>
    </row>
    <row r="5364" spans="1:2" x14ac:dyDescent="0.3">
      <c r="A5364">
        <v>162.24</v>
      </c>
      <c r="B5364">
        <v>2.41</v>
      </c>
    </row>
    <row r="5365" spans="1:2" x14ac:dyDescent="0.3">
      <c r="A5365">
        <v>162.26</v>
      </c>
      <c r="B5365">
        <v>2.42</v>
      </c>
    </row>
    <row r="5366" spans="1:2" x14ac:dyDescent="0.3">
      <c r="A5366">
        <v>162.28</v>
      </c>
      <c r="B5366">
        <v>2.44</v>
      </c>
    </row>
    <row r="5367" spans="1:2" x14ac:dyDescent="0.3">
      <c r="A5367">
        <v>162.30000000000001</v>
      </c>
      <c r="B5367">
        <v>2.4500000000000002</v>
      </c>
    </row>
    <row r="5368" spans="1:2" x14ac:dyDescent="0.3">
      <c r="A5368">
        <v>162.32</v>
      </c>
      <c r="B5368">
        <v>2.42</v>
      </c>
    </row>
    <row r="5369" spans="1:2" x14ac:dyDescent="0.3">
      <c r="A5369">
        <v>162.34</v>
      </c>
      <c r="B5369">
        <v>2.41</v>
      </c>
    </row>
    <row r="5370" spans="1:2" x14ac:dyDescent="0.3">
      <c r="A5370">
        <v>162.36000000000001</v>
      </c>
      <c r="B5370">
        <v>2.36</v>
      </c>
    </row>
    <row r="5371" spans="1:2" x14ac:dyDescent="0.3">
      <c r="A5371">
        <v>162.38</v>
      </c>
      <c r="B5371">
        <v>2.2999999999999998</v>
      </c>
    </row>
    <row r="5372" spans="1:2" x14ac:dyDescent="0.3">
      <c r="A5372">
        <v>162.4</v>
      </c>
      <c r="B5372">
        <v>2.2599999999999998</v>
      </c>
    </row>
    <row r="5373" spans="1:2" x14ac:dyDescent="0.3">
      <c r="A5373">
        <v>162.41999999999999</v>
      </c>
      <c r="B5373">
        <v>2.19</v>
      </c>
    </row>
    <row r="5374" spans="1:2" x14ac:dyDescent="0.3">
      <c r="A5374">
        <v>162.44</v>
      </c>
      <c r="B5374">
        <v>2.15</v>
      </c>
    </row>
    <row r="5375" spans="1:2" x14ac:dyDescent="0.3">
      <c r="A5375">
        <v>162.46</v>
      </c>
      <c r="B5375">
        <v>2.13</v>
      </c>
    </row>
    <row r="5376" spans="1:2" x14ac:dyDescent="0.3">
      <c r="A5376">
        <v>162.47999999999999</v>
      </c>
      <c r="B5376">
        <v>2.11</v>
      </c>
    </row>
    <row r="5377" spans="1:2" x14ac:dyDescent="0.3">
      <c r="A5377">
        <v>162.5</v>
      </c>
      <c r="B5377">
        <v>2.12</v>
      </c>
    </row>
    <row r="5378" spans="1:2" x14ac:dyDescent="0.3">
      <c r="A5378">
        <v>162.52000000000001</v>
      </c>
      <c r="B5378">
        <v>2.13</v>
      </c>
    </row>
    <row r="5379" spans="1:2" x14ac:dyDescent="0.3">
      <c r="A5379">
        <v>162.54</v>
      </c>
      <c r="B5379">
        <v>2.12</v>
      </c>
    </row>
    <row r="5380" spans="1:2" x14ac:dyDescent="0.3">
      <c r="A5380">
        <v>162.56</v>
      </c>
      <c r="B5380">
        <v>2.15</v>
      </c>
    </row>
    <row r="5381" spans="1:2" x14ac:dyDescent="0.3">
      <c r="A5381">
        <v>162.58000000000001</v>
      </c>
      <c r="B5381">
        <v>2.17</v>
      </c>
    </row>
    <row r="5382" spans="1:2" x14ac:dyDescent="0.3">
      <c r="A5382">
        <v>162.6</v>
      </c>
      <c r="B5382">
        <v>2.1800000000000002</v>
      </c>
    </row>
    <row r="5383" spans="1:2" x14ac:dyDescent="0.3">
      <c r="A5383">
        <v>162.62</v>
      </c>
      <c r="B5383">
        <v>2.2200000000000002</v>
      </c>
    </row>
    <row r="5384" spans="1:2" x14ac:dyDescent="0.3">
      <c r="A5384">
        <v>162.63999999999999</v>
      </c>
      <c r="B5384">
        <v>2.25</v>
      </c>
    </row>
    <row r="5385" spans="1:2" x14ac:dyDescent="0.3">
      <c r="A5385">
        <v>162.66</v>
      </c>
      <c r="B5385">
        <v>2.29</v>
      </c>
    </row>
    <row r="5386" spans="1:2" x14ac:dyDescent="0.3">
      <c r="A5386">
        <v>162.68</v>
      </c>
      <c r="B5386">
        <v>2.3199999999999998</v>
      </c>
    </row>
    <row r="5387" spans="1:2" x14ac:dyDescent="0.3">
      <c r="A5387">
        <v>162.69999999999999</v>
      </c>
      <c r="B5387">
        <v>2.34</v>
      </c>
    </row>
    <row r="5388" spans="1:2" x14ac:dyDescent="0.3">
      <c r="A5388">
        <v>162.72</v>
      </c>
      <c r="B5388">
        <v>2.35</v>
      </c>
    </row>
    <row r="5389" spans="1:2" x14ac:dyDescent="0.3">
      <c r="A5389">
        <v>162.74</v>
      </c>
      <c r="B5389">
        <v>2.34</v>
      </c>
    </row>
    <row r="5390" spans="1:2" x14ac:dyDescent="0.3">
      <c r="A5390">
        <v>162.76</v>
      </c>
      <c r="B5390">
        <v>2.33</v>
      </c>
    </row>
    <row r="5391" spans="1:2" x14ac:dyDescent="0.3">
      <c r="A5391">
        <v>162.78</v>
      </c>
      <c r="B5391">
        <v>2.3199999999999998</v>
      </c>
    </row>
    <row r="5392" spans="1:2" x14ac:dyDescent="0.3">
      <c r="A5392">
        <v>162.80000000000001</v>
      </c>
      <c r="B5392">
        <v>2.29</v>
      </c>
    </row>
    <row r="5393" spans="1:2" x14ac:dyDescent="0.3">
      <c r="A5393">
        <v>162.82</v>
      </c>
      <c r="B5393">
        <v>2.2799999999999998</v>
      </c>
    </row>
    <row r="5394" spans="1:2" x14ac:dyDescent="0.3">
      <c r="A5394">
        <v>162.84</v>
      </c>
      <c r="B5394">
        <v>2.2799999999999998</v>
      </c>
    </row>
    <row r="5395" spans="1:2" x14ac:dyDescent="0.3">
      <c r="A5395">
        <v>162.86000000000001</v>
      </c>
      <c r="B5395">
        <v>2.2599999999999998</v>
      </c>
    </row>
    <row r="5396" spans="1:2" x14ac:dyDescent="0.3">
      <c r="A5396">
        <v>162.88</v>
      </c>
      <c r="B5396">
        <v>2.2599999999999998</v>
      </c>
    </row>
    <row r="5397" spans="1:2" x14ac:dyDescent="0.3">
      <c r="A5397">
        <v>162.9</v>
      </c>
      <c r="B5397">
        <v>2.2400000000000002</v>
      </c>
    </row>
    <row r="5398" spans="1:2" x14ac:dyDescent="0.3">
      <c r="A5398">
        <v>162.91999999999999</v>
      </c>
      <c r="B5398">
        <v>2.21</v>
      </c>
    </row>
    <row r="5399" spans="1:2" x14ac:dyDescent="0.3">
      <c r="A5399">
        <v>162.94</v>
      </c>
      <c r="B5399">
        <v>2.1800000000000002</v>
      </c>
    </row>
    <row r="5400" spans="1:2" x14ac:dyDescent="0.3">
      <c r="A5400">
        <v>162.96</v>
      </c>
      <c r="B5400">
        <v>2.11</v>
      </c>
    </row>
    <row r="5401" spans="1:2" x14ac:dyDescent="0.3">
      <c r="A5401">
        <v>162.97999999999999</v>
      </c>
      <c r="B5401">
        <v>2.0299999999999998</v>
      </c>
    </row>
    <row r="5402" spans="1:2" x14ac:dyDescent="0.3">
      <c r="A5402">
        <v>163</v>
      </c>
      <c r="B5402">
        <v>1.93</v>
      </c>
    </row>
    <row r="5403" spans="1:2" x14ac:dyDescent="0.3">
      <c r="A5403">
        <v>163.02000000000001</v>
      </c>
      <c r="B5403">
        <v>1.81</v>
      </c>
    </row>
    <row r="5404" spans="1:2" x14ac:dyDescent="0.3">
      <c r="A5404">
        <v>163.04</v>
      </c>
      <c r="B5404">
        <v>1.7</v>
      </c>
    </row>
    <row r="5405" spans="1:2" x14ac:dyDescent="0.3">
      <c r="A5405">
        <v>163.06</v>
      </c>
      <c r="B5405">
        <v>1.59</v>
      </c>
    </row>
    <row r="5406" spans="1:2" x14ac:dyDescent="0.3">
      <c r="A5406">
        <v>163.08000000000001</v>
      </c>
      <c r="B5406">
        <v>1.5</v>
      </c>
    </row>
    <row r="5407" spans="1:2" x14ac:dyDescent="0.3">
      <c r="A5407">
        <v>163.1</v>
      </c>
      <c r="B5407">
        <v>1.43</v>
      </c>
    </row>
    <row r="5408" spans="1:2" x14ac:dyDescent="0.3">
      <c r="A5408">
        <v>163.12</v>
      </c>
      <c r="B5408">
        <v>1.39</v>
      </c>
    </row>
    <row r="5409" spans="1:2" x14ac:dyDescent="0.3">
      <c r="A5409">
        <v>163.13999999999999</v>
      </c>
      <c r="B5409">
        <v>1.36</v>
      </c>
    </row>
    <row r="5410" spans="1:2" x14ac:dyDescent="0.3">
      <c r="A5410">
        <v>163.16</v>
      </c>
      <c r="B5410">
        <v>1.36</v>
      </c>
    </row>
    <row r="5411" spans="1:2" x14ac:dyDescent="0.3">
      <c r="A5411">
        <v>163.18</v>
      </c>
      <c r="B5411">
        <v>1.37</v>
      </c>
    </row>
    <row r="5412" spans="1:2" x14ac:dyDescent="0.3">
      <c r="A5412">
        <v>163.19999999999999</v>
      </c>
      <c r="B5412">
        <v>1.39</v>
      </c>
    </row>
    <row r="5413" spans="1:2" x14ac:dyDescent="0.3">
      <c r="A5413">
        <v>163.22</v>
      </c>
      <c r="B5413">
        <v>1.44</v>
      </c>
    </row>
    <row r="5414" spans="1:2" x14ac:dyDescent="0.3">
      <c r="A5414">
        <v>163.24</v>
      </c>
      <c r="B5414">
        <v>1.49</v>
      </c>
    </row>
    <row r="5415" spans="1:2" x14ac:dyDescent="0.3">
      <c r="A5415">
        <v>163.26</v>
      </c>
      <c r="B5415">
        <v>1.56</v>
      </c>
    </row>
    <row r="5416" spans="1:2" x14ac:dyDescent="0.3">
      <c r="A5416">
        <v>163.28</v>
      </c>
      <c r="B5416">
        <v>1.64</v>
      </c>
    </row>
    <row r="5417" spans="1:2" x14ac:dyDescent="0.3">
      <c r="A5417">
        <v>163.30000000000001</v>
      </c>
      <c r="B5417">
        <v>1.71</v>
      </c>
    </row>
    <row r="5418" spans="1:2" x14ac:dyDescent="0.3">
      <c r="A5418">
        <v>163.32</v>
      </c>
      <c r="B5418">
        <v>1.78</v>
      </c>
    </row>
    <row r="5419" spans="1:2" x14ac:dyDescent="0.3">
      <c r="A5419">
        <v>163.34</v>
      </c>
      <c r="B5419">
        <v>1.83</v>
      </c>
    </row>
    <row r="5420" spans="1:2" x14ac:dyDescent="0.3">
      <c r="A5420">
        <v>163.36000000000001</v>
      </c>
      <c r="B5420">
        <v>1.86</v>
      </c>
    </row>
    <row r="5421" spans="1:2" x14ac:dyDescent="0.3">
      <c r="A5421">
        <v>163.38</v>
      </c>
      <c r="B5421">
        <v>1.89</v>
      </c>
    </row>
    <row r="5422" spans="1:2" x14ac:dyDescent="0.3">
      <c r="A5422">
        <v>163.4</v>
      </c>
      <c r="B5422">
        <v>1.9</v>
      </c>
    </row>
    <row r="5423" spans="1:2" x14ac:dyDescent="0.3">
      <c r="A5423">
        <v>163.41999999999999</v>
      </c>
      <c r="B5423">
        <v>1.91</v>
      </c>
    </row>
    <row r="5424" spans="1:2" x14ac:dyDescent="0.3">
      <c r="A5424">
        <v>163.44</v>
      </c>
      <c r="B5424">
        <v>1.93</v>
      </c>
    </row>
    <row r="5425" spans="1:2" x14ac:dyDescent="0.3">
      <c r="A5425">
        <v>163.46</v>
      </c>
      <c r="B5425">
        <v>1.94</v>
      </c>
    </row>
    <row r="5426" spans="1:2" x14ac:dyDescent="0.3">
      <c r="A5426">
        <v>163.47999999999999</v>
      </c>
      <c r="B5426">
        <v>1.97</v>
      </c>
    </row>
    <row r="5427" spans="1:2" x14ac:dyDescent="0.3">
      <c r="A5427">
        <v>163.5</v>
      </c>
      <c r="B5427">
        <v>2</v>
      </c>
    </row>
    <row r="5428" spans="1:2" x14ac:dyDescent="0.3">
      <c r="A5428">
        <v>163.52000000000001</v>
      </c>
      <c r="B5428">
        <v>2.02</v>
      </c>
    </row>
    <row r="5429" spans="1:2" x14ac:dyDescent="0.3">
      <c r="A5429">
        <v>163.54</v>
      </c>
      <c r="B5429">
        <v>2.06</v>
      </c>
    </row>
    <row r="5430" spans="1:2" x14ac:dyDescent="0.3">
      <c r="A5430">
        <v>163.56</v>
      </c>
      <c r="B5430">
        <v>2.09</v>
      </c>
    </row>
    <row r="5431" spans="1:2" x14ac:dyDescent="0.3">
      <c r="A5431">
        <v>163.58000000000001</v>
      </c>
      <c r="B5431">
        <v>2.12</v>
      </c>
    </row>
    <row r="5432" spans="1:2" x14ac:dyDescent="0.3">
      <c r="A5432">
        <v>163.6</v>
      </c>
      <c r="B5432">
        <v>2.14</v>
      </c>
    </row>
    <row r="5433" spans="1:2" x14ac:dyDescent="0.3">
      <c r="A5433">
        <v>163.62</v>
      </c>
      <c r="B5433">
        <v>2.14</v>
      </c>
    </row>
    <row r="5434" spans="1:2" x14ac:dyDescent="0.3">
      <c r="A5434">
        <v>163.63999999999999</v>
      </c>
      <c r="B5434">
        <v>2.14</v>
      </c>
    </row>
    <row r="5435" spans="1:2" x14ac:dyDescent="0.3">
      <c r="A5435">
        <v>163.66</v>
      </c>
      <c r="B5435">
        <v>2.12</v>
      </c>
    </row>
    <row r="5436" spans="1:2" x14ac:dyDescent="0.3">
      <c r="A5436">
        <v>163.68</v>
      </c>
      <c r="B5436">
        <v>2.09</v>
      </c>
    </row>
    <row r="5437" spans="1:2" x14ac:dyDescent="0.3">
      <c r="A5437">
        <v>163.69999999999999</v>
      </c>
      <c r="B5437">
        <v>2.0499999999999998</v>
      </c>
    </row>
    <row r="5438" spans="1:2" x14ac:dyDescent="0.3">
      <c r="A5438">
        <v>163.72</v>
      </c>
      <c r="B5438">
        <v>1.98</v>
      </c>
    </row>
    <row r="5439" spans="1:2" x14ac:dyDescent="0.3">
      <c r="A5439">
        <v>163.74</v>
      </c>
      <c r="B5439">
        <v>1.93</v>
      </c>
    </row>
    <row r="5440" spans="1:2" x14ac:dyDescent="0.3">
      <c r="A5440">
        <v>163.76</v>
      </c>
      <c r="B5440">
        <v>1.86</v>
      </c>
    </row>
    <row r="5441" spans="1:2" x14ac:dyDescent="0.3">
      <c r="A5441">
        <v>163.78</v>
      </c>
      <c r="B5441">
        <v>1.78</v>
      </c>
    </row>
    <row r="5442" spans="1:2" x14ac:dyDescent="0.3">
      <c r="A5442">
        <v>163.80000000000001</v>
      </c>
      <c r="B5442">
        <v>1.71</v>
      </c>
    </row>
    <row r="5443" spans="1:2" x14ac:dyDescent="0.3">
      <c r="A5443">
        <v>163.82</v>
      </c>
      <c r="B5443">
        <v>1.66</v>
      </c>
    </row>
    <row r="5444" spans="1:2" x14ac:dyDescent="0.3">
      <c r="A5444">
        <v>163.84</v>
      </c>
      <c r="B5444">
        <v>1.6</v>
      </c>
    </row>
    <row r="5445" spans="1:2" x14ac:dyDescent="0.3">
      <c r="A5445">
        <v>163.86</v>
      </c>
      <c r="B5445">
        <v>1.56</v>
      </c>
    </row>
    <row r="5446" spans="1:2" x14ac:dyDescent="0.3">
      <c r="A5446">
        <v>163.88</v>
      </c>
      <c r="B5446">
        <v>1.53</v>
      </c>
    </row>
    <row r="5447" spans="1:2" x14ac:dyDescent="0.3">
      <c r="A5447">
        <v>163.9</v>
      </c>
      <c r="B5447">
        <v>1.51</v>
      </c>
    </row>
    <row r="5448" spans="1:2" x14ac:dyDescent="0.3">
      <c r="A5448">
        <v>163.92</v>
      </c>
      <c r="B5448">
        <v>1.49</v>
      </c>
    </row>
    <row r="5449" spans="1:2" x14ac:dyDescent="0.3">
      <c r="A5449">
        <v>163.94</v>
      </c>
      <c r="B5449">
        <v>1.48</v>
      </c>
    </row>
    <row r="5450" spans="1:2" x14ac:dyDescent="0.3">
      <c r="A5450">
        <v>163.96</v>
      </c>
      <c r="B5450">
        <v>1.48</v>
      </c>
    </row>
    <row r="5451" spans="1:2" x14ac:dyDescent="0.3">
      <c r="A5451">
        <v>163.98</v>
      </c>
      <c r="B5451">
        <v>1.47</v>
      </c>
    </row>
    <row r="5452" spans="1:2" x14ac:dyDescent="0.3">
      <c r="A5452">
        <v>164</v>
      </c>
      <c r="B5452">
        <v>1.48</v>
      </c>
    </row>
    <row r="5453" spans="1:2" x14ac:dyDescent="0.3">
      <c r="A5453">
        <v>164.02</v>
      </c>
      <c r="B5453">
        <v>1.49</v>
      </c>
    </row>
    <row r="5454" spans="1:2" x14ac:dyDescent="0.3">
      <c r="A5454">
        <v>164.04</v>
      </c>
      <c r="B5454">
        <v>1.48</v>
      </c>
    </row>
    <row r="5455" spans="1:2" x14ac:dyDescent="0.3">
      <c r="A5455">
        <v>164.06</v>
      </c>
      <c r="B5455">
        <v>1.48</v>
      </c>
    </row>
    <row r="5456" spans="1:2" x14ac:dyDescent="0.3">
      <c r="A5456">
        <v>164.08</v>
      </c>
      <c r="B5456">
        <v>1.46</v>
      </c>
    </row>
    <row r="5457" spans="1:2" x14ac:dyDescent="0.3">
      <c r="A5457">
        <v>164.1</v>
      </c>
      <c r="B5457">
        <v>1.45</v>
      </c>
    </row>
    <row r="5458" spans="1:2" x14ac:dyDescent="0.3">
      <c r="A5458">
        <v>164.12</v>
      </c>
      <c r="B5458">
        <v>1.45</v>
      </c>
    </row>
    <row r="5459" spans="1:2" x14ac:dyDescent="0.3">
      <c r="A5459">
        <v>164.14</v>
      </c>
      <c r="B5459">
        <v>1.43</v>
      </c>
    </row>
    <row r="5460" spans="1:2" x14ac:dyDescent="0.3">
      <c r="A5460">
        <v>164.16</v>
      </c>
      <c r="B5460">
        <v>1.44</v>
      </c>
    </row>
    <row r="5461" spans="1:2" x14ac:dyDescent="0.3">
      <c r="A5461">
        <v>164.18</v>
      </c>
      <c r="B5461">
        <v>1.43</v>
      </c>
    </row>
    <row r="5462" spans="1:2" x14ac:dyDescent="0.3">
      <c r="A5462">
        <v>164.2</v>
      </c>
      <c r="B5462">
        <v>1.44</v>
      </c>
    </row>
    <row r="5463" spans="1:2" x14ac:dyDescent="0.3">
      <c r="A5463">
        <v>164.22</v>
      </c>
      <c r="B5463">
        <v>1.44</v>
      </c>
    </row>
    <row r="5464" spans="1:2" x14ac:dyDescent="0.3">
      <c r="A5464">
        <v>164.24</v>
      </c>
      <c r="B5464">
        <v>1.43</v>
      </c>
    </row>
    <row r="5465" spans="1:2" x14ac:dyDescent="0.3">
      <c r="A5465">
        <v>164.26</v>
      </c>
      <c r="B5465">
        <v>1.44</v>
      </c>
    </row>
    <row r="5466" spans="1:2" x14ac:dyDescent="0.3">
      <c r="A5466">
        <v>164.28</v>
      </c>
      <c r="B5466">
        <v>1.42</v>
      </c>
    </row>
    <row r="5467" spans="1:2" x14ac:dyDescent="0.3">
      <c r="A5467">
        <v>164.3</v>
      </c>
      <c r="B5467">
        <v>1.42</v>
      </c>
    </row>
    <row r="5468" spans="1:2" x14ac:dyDescent="0.3">
      <c r="A5468">
        <v>164.32</v>
      </c>
      <c r="B5468">
        <v>1.43</v>
      </c>
    </row>
    <row r="5469" spans="1:2" x14ac:dyDescent="0.3">
      <c r="A5469">
        <v>164.34</v>
      </c>
      <c r="B5469">
        <v>1.41</v>
      </c>
    </row>
    <row r="5470" spans="1:2" x14ac:dyDescent="0.3">
      <c r="A5470">
        <v>164.36</v>
      </c>
      <c r="B5470">
        <v>1.42</v>
      </c>
    </row>
    <row r="5471" spans="1:2" x14ac:dyDescent="0.3">
      <c r="A5471">
        <v>164.38</v>
      </c>
      <c r="B5471">
        <v>1.42</v>
      </c>
    </row>
    <row r="5472" spans="1:2" x14ac:dyDescent="0.3">
      <c r="A5472">
        <v>164.4</v>
      </c>
      <c r="B5472">
        <v>1.42</v>
      </c>
    </row>
    <row r="5473" spans="1:2" x14ac:dyDescent="0.3">
      <c r="A5473">
        <v>164.42</v>
      </c>
      <c r="B5473">
        <v>1.43</v>
      </c>
    </row>
    <row r="5474" spans="1:2" x14ac:dyDescent="0.3">
      <c r="A5474">
        <v>164.44</v>
      </c>
      <c r="B5474">
        <v>1.43</v>
      </c>
    </row>
    <row r="5475" spans="1:2" x14ac:dyDescent="0.3">
      <c r="A5475">
        <v>164.46</v>
      </c>
      <c r="B5475">
        <v>1.44</v>
      </c>
    </row>
    <row r="5476" spans="1:2" x14ac:dyDescent="0.3">
      <c r="A5476">
        <v>164.48</v>
      </c>
      <c r="B5476">
        <v>1.45</v>
      </c>
    </row>
    <row r="5477" spans="1:2" x14ac:dyDescent="0.3">
      <c r="A5477">
        <v>164.5</v>
      </c>
      <c r="B5477">
        <v>1.44</v>
      </c>
    </row>
    <row r="5478" spans="1:2" x14ac:dyDescent="0.3">
      <c r="A5478">
        <v>164.52</v>
      </c>
      <c r="B5478">
        <v>1.44</v>
      </c>
    </row>
    <row r="5479" spans="1:2" x14ac:dyDescent="0.3">
      <c r="A5479">
        <v>164.54</v>
      </c>
      <c r="B5479">
        <v>1.43</v>
      </c>
    </row>
    <row r="5480" spans="1:2" x14ac:dyDescent="0.3">
      <c r="A5480">
        <v>164.56</v>
      </c>
      <c r="B5480">
        <v>1.42</v>
      </c>
    </row>
    <row r="5481" spans="1:2" x14ac:dyDescent="0.3">
      <c r="A5481">
        <v>164.58</v>
      </c>
      <c r="B5481">
        <v>1.42</v>
      </c>
    </row>
    <row r="5482" spans="1:2" x14ac:dyDescent="0.3">
      <c r="A5482">
        <v>164.6</v>
      </c>
      <c r="B5482">
        <v>1.41</v>
      </c>
    </row>
    <row r="5483" spans="1:2" x14ac:dyDescent="0.3">
      <c r="A5483">
        <v>164.62</v>
      </c>
      <c r="B5483">
        <v>1.41</v>
      </c>
    </row>
    <row r="5484" spans="1:2" x14ac:dyDescent="0.3">
      <c r="A5484">
        <v>164.64</v>
      </c>
      <c r="B5484">
        <v>1.41</v>
      </c>
    </row>
    <row r="5485" spans="1:2" x14ac:dyDescent="0.3">
      <c r="A5485">
        <v>164.66</v>
      </c>
      <c r="B5485">
        <v>1.41</v>
      </c>
    </row>
    <row r="5486" spans="1:2" x14ac:dyDescent="0.3">
      <c r="A5486">
        <v>164.68</v>
      </c>
      <c r="B5486">
        <v>1.42</v>
      </c>
    </row>
    <row r="5487" spans="1:2" x14ac:dyDescent="0.3">
      <c r="A5487">
        <v>164.7</v>
      </c>
      <c r="B5487">
        <v>1.42</v>
      </c>
    </row>
    <row r="5488" spans="1:2" x14ac:dyDescent="0.3">
      <c r="A5488">
        <v>164.72</v>
      </c>
      <c r="B5488">
        <v>1.43</v>
      </c>
    </row>
    <row r="5489" spans="1:2" x14ac:dyDescent="0.3">
      <c r="A5489">
        <v>164.74</v>
      </c>
      <c r="B5489">
        <v>1.43</v>
      </c>
    </row>
    <row r="5490" spans="1:2" x14ac:dyDescent="0.3">
      <c r="A5490">
        <v>164.76</v>
      </c>
      <c r="B5490">
        <v>1.43</v>
      </c>
    </row>
    <row r="5491" spans="1:2" x14ac:dyDescent="0.3">
      <c r="A5491">
        <v>164.78</v>
      </c>
      <c r="B5491">
        <v>1.42</v>
      </c>
    </row>
    <row r="5492" spans="1:2" x14ac:dyDescent="0.3">
      <c r="A5492">
        <v>164.8</v>
      </c>
      <c r="B5492">
        <v>1.42</v>
      </c>
    </row>
    <row r="5493" spans="1:2" x14ac:dyDescent="0.3">
      <c r="A5493">
        <v>164.82</v>
      </c>
      <c r="B5493">
        <v>1.41</v>
      </c>
    </row>
    <row r="5494" spans="1:2" x14ac:dyDescent="0.3">
      <c r="A5494">
        <v>164.84</v>
      </c>
      <c r="B5494">
        <v>1.41</v>
      </c>
    </row>
    <row r="5495" spans="1:2" x14ac:dyDescent="0.3">
      <c r="A5495">
        <v>164.86</v>
      </c>
      <c r="B5495">
        <v>1.41</v>
      </c>
    </row>
    <row r="5496" spans="1:2" x14ac:dyDescent="0.3">
      <c r="A5496">
        <v>164.88</v>
      </c>
      <c r="B5496">
        <v>1.4</v>
      </c>
    </row>
    <row r="5497" spans="1:2" x14ac:dyDescent="0.3">
      <c r="A5497">
        <v>164.9</v>
      </c>
      <c r="B5497">
        <v>1.41</v>
      </c>
    </row>
    <row r="5498" spans="1:2" x14ac:dyDescent="0.3">
      <c r="A5498">
        <v>164.92</v>
      </c>
      <c r="B5498">
        <v>1.41</v>
      </c>
    </row>
    <row r="5499" spans="1:2" x14ac:dyDescent="0.3">
      <c r="A5499">
        <v>164.94</v>
      </c>
      <c r="B5499">
        <v>1.41</v>
      </c>
    </row>
    <row r="5500" spans="1:2" x14ac:dyDescent="0.3">
      <c r="A5500">
        <v>164.96</v>
      </c>
      <c r="B5500">
        <v>1.42</v>
      </c>
    </row>
    <row r="5501" spans="1:2" x14ac:dyDescent="0.3">
      <c r="A5501">
        <v>164.98</v>
      </c>
      <c r="B5501">
        <v>1.41</v>
      </c>
    </row>
    <row r="5502" spans="1:2" x14ac:dyDescent="0.3">
      <c r="A5502">
        <v>165</v>
      </c>
      <c r="B5502">
        <v>1.41</v>
      </c>
    </row>
    <row r="5503" spans="1:2" x14ac:dyDescent="0.3">
      <c r="A5503">
        <v>165.02</v>
      </c>
      <c r="B5503">
        <v>1.41</v>
      </c>
    </row>
    <row r="5504" spans="1:2" x14ac:dyDescent="0.3">
      <c r="A5504">
        <v>165.04</v>
      </c>
      <c r="B5504">
        <v>1.4</v>
      </c>
    </row>
    <row r="5505" spans="1:2" x14ac:dyDescent="0.3">
      <c r="A5505">
        <v>165.06</v>
      </c>
      <c r="B5505">
        <v>1.4</v>
      </c>
    </row>
    <row r="5506" spans="1:2" x14ac:dyDescent="0.3">
      <c r="A5506">
        <v>165.08</v>
      </c>
      <c r="B5506">
        <v>1.39</v>
      </c>
    </row>
    <row r="5507" spans="1:2" x14ac:dyDescent="0.3">
      <c r="A5507">
        <v>165.1</v>
      </c>
      <c r="B5507">
        <v>1.38</v>
      </c>
    </row>
    <row r="5508" spans="1:2" x14ac:dyDescent="0.3">
      <c r="A5508">
        <v>165.12</v>
      </c>
      <c r="B5508">
        <v>1.38</v>
      </c>
    </row>
    <row r="5509" spans="1:2" x14ac:dyDescent="0.3">
      <c r="A5509">
        <v>165.14</v>
      </c>
      <c r="B5509">
        <v>1.39</v>
      </c>
    </row>
    <row r="5510" spans="1:2" x14ac:dyDescent="0.3">
      <c r="A5510">
        <v>165.16</v>
      </c>
      <c r="B5510">
        <v>1.38</v>
      </c>
    </row>
    <row r="5511" spans="1:2" x14ac:dyDescent="0.3">
      <c r="A5511">
        <v>165.18</v>
      </c>
      <c r="B5511">
        <v>1.38</v>
      </c>
    </row>
    <row r="5512" spans="1:2" x14ac:dyDescent="0.3">
      <c r="A5512">
        <v>165.2</v>
      </c>
      <c r="B5512">
        <v>1.39</v>
      </c>
    </row>
    <row r="5513" spans="1:2" x14ac:dyDescent="0.3">
      <c r="A5513">
        <v>165.22</v>
      </c>
      <c r="B5513">
        <v>1.39</v>
      </c>
    </row>
    <row r="5514" spans="1:2" x14ac:dyDescent="0.3">
      <c r="A5514">
        <v>165.24</v>
      </c>
      <c r="B5514">
        <v>1.4</v>
      </c>
    </row>
    <row r="5515" spans="1:2" x14ac:dyDescent="0.3">
      <c r="A5515">
        <v>165.26</v>
      </c>
      <c r="B5515">
        <v>1.4</v>
      </c>
    </row>
    <row r="5516" spans="1:2" x14ac:dyDescent="0.3">
      <c r="A5516">
        <v>165.28</v>
      </c>
      <c r="B5516">
        <v>1.43</v>
      </c>
    </row>
    <row r="5517" spans="1:2" x14ac:dyDescent="0.3">
      <c r="A5517">
        <v>165.3</v>
      </c>
      <c r="B5517">
        <v>1.44</v>
      </c>
    </row>
    <row r="5518" spans="1:2" x14ac:dyDescent="0.3">
      <c r="A5518">
        <v>165.32</v>
      </c>
      <c r="B5518">
        <v>1.47</v>
      </c>
    </row>
    <row r="5519" spans="1:2" x14ac:dyDescent="0.3">
      <c r="A5519">
        <v>165.34</v>
      </c>
      <c r="B5519">
        <v>1.5</v>
      </c>
    </row>
    <row r="5520" spans="1:2" x14ac:dyDescent="0.3">
      <c r="A5520">
        <v>165.36</v>
      </c>
      <c r="B5520">
        <v>1.52</v>
      </c>
    </row>
    <row r="5521" spans="1:2" x14ac:dyDescent="0.3">
      <c r="A5521">
        <v>165.38</v>
      </c>
      <c r="B5521">
        <v>1.54</v>
      </c>
    </row>
    <row r="5522" spans="1:2" x14ac:dyDescent="0.3">
      <c r="A5522">
        <v>165.4</v>
      </c>
      <c r="B5522">
        <v>1.55</v>
      </c>
    </row>
    <row r="5523" spans="1:2" x14ac:dyDescent="0.3">
      <c r="A5523">
        <v>165.42</v>
      </c>
      <c r="B5523">
        <v>1.56</v>
      </c>
    </row>
    <row r="5524" spans="1:2" x14ac:dyDescent="0.3">
      <c r="A5524">
        <v>165.44</v>
      </c>
      <c r="B5524">
        <v>1.55</v>
      </c>
    </row>
    <row r="5525" spans="1:2" x14ac:dyDescent="0.3">
      <c r="A5525">
        <v>165.46</v>
      </c>
      <c r="B5525">
        <v>1.54</v>
      </c>
    </row>
    <row r="5526" spans="1:2" x14ac:dyDescent="0.3">
      <c r="A5526">
        <v>165.48</v>
      </c>
      <c r="B5526">
        <v>1.54</v>
      </c>
    </row>
    <row r="5527" spans="1:2" x14ac:dyDescent="0.3">
      <c r="A5527">
        <v>165.5</v>
      </c>
      <c r="B5527">
        <v>1.53</v>
      </c>
    </row>
    <row r="5528" spans="1:2" x14ac:dyDescent="0.3">
      <c r="A5528">
        <v>165.52</v>
      </c>
      <c r="B5528">
        <v>1.53</v>
      </c>
    </row>
    <row r="5529" spans="1:2" x14ac:dyDescent="0.3">
      <c r="A5529">
        <v>165.54</v>
      </c>
      <c r="B5529">
        <v>1.55</v>
      </c>
    </row>
    <row r="5530" spans="1:2" x14ac:dyDescent="0.3">
      <c r="A5530">
        <v>165.56</v>
      </c>
      <c r="B5530">
        <v>1.56</v>
      </c>
    </row>
    <row r="5531" spans="1:2" x14ac:dyDescent="0.3">
      <c r="A5531">
        <v>165.58</v>
      </c>
      <c r="B5531">
        <v>1.58</v>
      </c>
    </row>
    <row r="5532" spans="1:2" x14ac:dyDescent="0.3">
      <c r="A5532">
        <v>165.6</v>
      </c>
      <c r="B5532">
        <v>1.59</v>
      </c>
    </row>
    <row r="5533" spans="1:2" x14ac:dyDescent="0.3">
      <c r="A5533">
        <v>165.62</v>
      </c>
      <c r="B5533">
        <v>1.6</v>
      </c>
    </row>
    <row r="5534" spans="1:2" x14ac:dyDescent="0.3">
      <c r="A5534">
        <v>165.64</v>
      </c>
      <c r="B5534">
        <v>1.6</v>
      </c>
    </row>
    <row r="5535" spans="1:2" x14ac:dyDescent="0.3">
      <c r="A5535">
        <v>165.66</v>
      </c>
      <c r="B5535">
        <v>1.61</v>
      </c>
    </row>
    <row r="5536" spans="1:2" x14ac:dyDescent="0.3">
      <c r="A5536">
        <v>165.68</v>
      </c>
      <c r="B5536">
        <v>1.59</v>
      </c>
    </row>
    <row r="5537" spans="1:2" x14ac:dyDescent="0.3">
      <c r="A5537">
        <v>165.7</v>
      </c>
      <c r="B5537">
        <v>1.58</v>
      </c>
    </row>
    <row r="5538" spans="1:2" x14ac:dyDescent="0.3">
      <c r="A5538">
        <v>165.72</v>
      </c>
      <c r="B5538">
        <v>1.57</v>
      </c>
    </row>
    <row r="5539" spans="1:2" x14ac:dyDescent="0.3">
      <c r="A5539">
        <v>165.74</v>
      </c>
      <c r="B5539">
        <v>1.54</v>
      </c>
    </row>
    <row r="5540" spans="1:2" x14ac:dyDescent="0.3">
      <c r="A5540">
        <v>165.76</v>
      </c>
      <c r="B5540">
        <v>1.53</v>
      </c>
    </row>
    <row r="5541" spans="1:2" x14ac:dyDescent="0.3">
      <c r="A5541">
        <v>165.78</v>
      </c>
      <c r="B5541">
        <v>1.51</v>
      </c>
    </row>
    <row r="5542" spans="1:2" x14ac:dyDescent="0.3">
      <c r="A5542">
        <v>165.8</v>
      </c>
      <c r="B5542">
        <v>1.5</v>
      </c>
    </row>
    <row r="5543" spans="1:2" x14ac:dyDescent="0.3">
      <c r="A5543">
        <v>165.82</v>
      </c>
      <c r="B5543">
        <v>1.49</v>
      </c>
    </row>
    <row r="5544" spans="1:2" x14ac:dyDescent="0.3">
      <c r="A5544">
        <v>165.84</v>
      </c>
      <c r="B5544">
        <v>1.49</v>
      </c>
    </row>
    <row r="5545" spans="1:2" x14ac:dyDescent="0.3">
      <c r="A5545">
        <v>165.86</v>
      </c>
      <c r="B5545">
        <v>1.49</v>
      </c>
    </row>
    <row r="5546" spans="1:2" x14ac:dyDescent="0.3">
      <c r="A5546">
        <v>165.88</v>
      </c>
      <c r="B5546">
        <v>1.48</v>
      </c>
    </row>
    <row r="5547" spans="1:2" x14ac:dyDescent="0.3">
      <c r="A5547">
        <v>165.9</v>
      </c>
      <c r="B5547">
        <v>1.48</v>
      </c>
    </row>
    <row r="5548" spans="1:2" x14ac:dyDescent="0.3">
      <c r="A5548">
        <v>165.92</v>
      </c>
      <c r="B5548">
        <v>1.47</v>
      </c>
    </row>
    <row r="5549" spans="1:2" x14ac:dyDescent="0.3">
      <c r="A5549">
        <v>165.94</v>
      </c>
      <c r="B5549">
        <v>1.45</v>
      </c>
    </row>
    <row r="5550" spans="1:2" x14ac:dyDescent="0.3">
      <c r="A5550">
        <v>165.96</v>
      </c>
      <c r="B5550">
        <v>1.44</v>
      </c>
    </row>
    <row r="5551" spans="1:2" x14ac:dyDescent="0.3">
      <c r="A5551">
        <v>165.98</v>
      </c>
      <c r="B5551">
        <v>1.43</v>
      </c>
    </row>
    <row r="5552" spans="1:2" x14ac:dyDescent="0.3">
      <c r="A5552">
        <v>166</v>
      </c>
      <c r="B5552">
        <v>1.42</v>
      </c>
    </row>
    <row r="5553" spans="1:2" x14ac:dyDescent="0.3">
      <c r="A5553">
        <v>166.02</v>
      </c>
      <c r="B5553">
        <v>1.41</v>
      </c>
    </row>
    <row r="5554" spans="1:2" x14ac:dyDescent="0.3">
      <c r="A5554">
        <v>166.04</v>
      </c>
      <c r="B5554">
        <v>1.41</v>
      </c>
    </row>
    <row r="5555" spans="1:2" x14ac:dyDescent="0.3">
      <c r="A5555">
        <v>166.06</v>
      </c>
      <c r="B5555">
        <v>1.4</v>
      </c>
    </row>
    <row r="5556" spans="1:2" x14ac:dyDescent="0.3">
      <c r="A5556">
        <v>166.08</v>
      </c>
      <c r="B5556">
        <v>1.39</v>
      </c>
    </row>
    <row r="5557" spans="1:2" x14ac:dyDescent="0.3">
      <c r="A5557">
        <v>166.1</v>
      </c>
      <c r="B5557">
        <v>1.4</v>
      </c>
    </row>
    <row r="5558" spans="1:2" x14ac:dyDescent="0.3">
      <c r="A5558">
        <v>166.12</v>
      </c>
      <c r="B5558">
        <v>1.38</v>
      </c>
    </row>
    <row r="5559" spans="1:2" x14ac:dyDescent="0.3">
      <c r="A5559">
        <v>166.14</v>
      </c>
      <c r="B5559">
        <v>1.38</v>
      </c>
    </row>
    <row r="5560" spans="1:2" x14ac:dyDescent="0.3">
      <c r="A5560">
        <v>166.16</v>
      </c>
      <c r="B5560">
        <v>1.38</v>
      </c>
    </row>
    <row r="5561" spans="1:2" x14ac:dyDescent="0.3">
      <c r="A5561">
        <v>166.18</v>
      </c>
      <c r="B5561">
        <v>1.37</v>
      </c>
    </row>
    <row r="5562" spans="1:2" x14ac:dyDescent="0.3">
      <c r="A5562">
        <v>166.2</v>
      </c>
      <c r="B5562">
        <v>1.37</v>
      </c>
    </row>
    <row r="5563" spans="1:2" x14ac:dyDescent="0.3">
      <c r="A5563">
        <v>166.22</v>
      </c>
      <c r="B5563">
        <v>1.37</v>
      </c>
    </row>
    <row r="5564" spans="1:2" x14ac:dyDescent="0.3">
      <c r="A5564">
        <v>166.24</v>
      </c>
      <c r="B5564">
        <v>1.37</v>
      </c>
    </row>
    <row r="5565" spans="1:2" x14ac:dyDescent="0.3">
      <c r="A5565">
        <v>166.26</v>
      </c>
      <c r="B5565">
        <v>1.37</v>
      </c>
    </row>
    <row r="5566" spans="1:2" x14ac:dyDescent="0.3">
      <c r="A5566">
        <v>166.28</v>
      </c>
      <c r="B5566">
        <v>1.37</v>
      </c>
    </row>
    <row r="5567" spans="1:2" x14ac:dyDescent="0.3">
      <c r="A5567">
        <v>166.3</v>
      </c>
      <c r="B5567">
        <v>1.37</v>
      </c>
    </row>
    <row r="5568" spans="1:2" x14ac:dyDescent="0.3">
      <c r="A5568">
        <v>166.32</v>
      </c>
      <c r="B5568">
        <v>1.38</v>
      </c>
    </row>
    <row r="5569" spans="1:2" x14ac:dyDescent="0.3">
      <c r="A5569">
        <v>166.34</v>
      </c>
      <c r="B5569">
        <v>1.4</v>
      </c>
    </row>
    <row r="5570" spans="1:2" x14ac:dyDescent="0.3">
      <c r="A5570">
        <v>166.36</v>
      </c>
      <c r="B5570">
        <v>1.42</v>
      </c>
    </row>
    <row r="5571" spans="1:2" x14ac:dyDescent="0.3">
      <c r="A5571">
        <v>166.38</v>
      </c>
      <c r="B5571">
        <v>1.45</v>
      </c>
    </row>
    <row r="5572" spans="1:2" x14ac:dyDescent="0.3">
      <c r="A5572">
        <v>166.4</v>
      </c>
      <c r="B5572">
        <v>1.48</v>
      </c>
    </row>
    <row r="5573" spans="1:2" x14ac:dyDescent="0.3">
      <c r="A5573">
        <v>166.42</v>
      </c>
      <c r="B5573">
        <v>1.5</v>
      </c>
    </row>
    <row r="5574" spans="1:2" x14ac:dyDescent="0.3">
      <c r="A5574">
        <v>166.44</v>
      </c>
      <c r="B5574">
        <v>1.52</v>
      </c>
    </row>
    <row r="5575" spans="1:2" x14ac:dyDescent="0.3">
      <c r="A5575">
        <v>166.46</v>
      </c>
      <c r="B5575">
        <v>1.52</v>
      </c>
    </row>
    <row r="5576" spans="1:2" x14ac:dyDescent="0.3">
      <c r="A5576">
        <v>166.48</v>
      </c>
      <c r="B5576">
        <v>1.51</v>
      </c>
    </row>
    <row r="5577" spans="1:2" x14ac:dyDescent="0.3">
      <c r="A5577">
        <v>166.5</v>
      </c>
      <c r="B5577">
        <v>1.49</v>
      </c>
    </row>
    <row r="5578" spans="1:2" x14ac:dyDescent="0.3">
      <c r="A5578">
        <v>166.52</v>
      </c>
      <c r="B5578">
        <v>1.47</v>
      </c>
    </row>
    <row r="5579" spans="1:2" x14ac:dyDescent="0.3">
      <c r="A5579">
        <v>166.54</v>
      </c>
      <c r="B5579">
        <v>1.47</v>
      </c>
    </row>
    <row r="5580" spans="1:2" x14ac:dyDescent="0.3">
      <c r="A5580">
        <v>166.56</v>
      </c>
      <c r="B5580">
        <v>1.45</v>
      </c>
    </row>
    <row r="5581" spans="1:2" x14ac:dyDescent="0.3">
      <c r="A5581">
        <v>166.58</v>
      </c>
      <c r="B5581">
        <v>1.46</v>
      </c>
    </row>
    <row r="5582" spans="1:2" x14ac:dyDescent="0.3">
      <c r="A5582">
        <v>166.6</v>
      </c>
      <c r="B5582">
        <v>1.47</v>
      </c>
    </row>
    <row r="5583" spans="1:2" x14ac:dyDescent="0.3">
      <c r="A5583">
        <v>166.62</v>
      </c>
      <c r="B5583">
        <v>1.48</v>
      </c>
    </row>
    <row r="5584" spans="1:2" x14ac:dyDescent="0.3">
      <c r="A5584">
        <v>166.64</v>
      </c>
      <c r="B5584">
        <v>1.52</v>
      </c>
    </row>
    <row r="5585" spans="1:2" x14ac:dyDescent="0.3">
      <c r="A5585">
        <v>166.66</v>
      </c>
      <c r="B5585">
        <v>1.54</v>
      </c>
    </row>
    <row r="5586" spans="1:2" x14ac:dyDescent="0.3">
      <c r="A5586">
        <v>166.68</v>
      </c>
      <c r="B5586">
        <v>1.56</v>
      </c>
    </row>
    <row r="5587" spans="1:2" x14ac:dyDescent="0.3">
      <c r="A5587">
        <v>166.7</v>
      </c>
      <c r="B5587">
        <v>1.57</v>
      </c>
    </row>
    <row r="5588" spans="1:2" x14ac:dyDescent="0.3">
      <c r="A5588">
        <v>166.72</v>
      </c>
      <c r="B5588">
        <v>1.56</v>
      </c>
    </row>
    <row r="5589" spans="1:2" x14ac:dyDescent="0.3">
      <c r="A5589">
        <v>166.74</v>
      </c>
      <c r="B5589">
        <v>1.54</v>
      </c>
    </row>
    <row r="5590" spans="1:2" x14ac:dyDescent="0.3">
      <c r="A5590">
        <v>166.76</v>
      </c>
      <c r="B5590">
        <v>1.52</v>
      </c>
    </row>
    <row r="5591" spans="1:2" x14ac:dyDescent="0.3">
      <c r="A5591">
        <v>166.78</v>
      </c>
      <c r="B5591">
        <v>1.49</v>
      </c>
    </row>
    <row r="5592" spans="1:2" x14ac:dyDescent="0.3">
      <c r="A5592">
        <v>166.8</v>
      </c>
      <c r="B5592">
        <v>1.48</v>
      </c>
    </row>
    <row r="5593" spans="1:2" x14ac:dyDescent="0.3">
      <c r="A5593">
        <v>166.82</v>
      </c>
      <c r="B5593">
        <v>1.47</v>
      </c>
    </row>
    <row r="5594" spans="1:2" x14ac:dyDescent="0.3">
      <c r="A5594">
        <v>166.84</v>
      </c>
      <c r="B5594">
        <v>1.47</v>
      </c>
    </row>
    <row r="5595" spans="1:2" x14ac:dyDescent="0.3">
      <c r="A5595">
        <v>166.86</v>
      </c>
      <c r="B5595">
        <v>1.47</v>
      </c>
    </row>
    <row r="5596" spans="1:2" x14ac:dyDescent="0.3">
      <c r="A5596">
        <v>166.88</v>
      </c>
      <c r="B5596">
        <v>1.47</v>
      </c>
    </row>
    <row r="5597" spans="1:2" x14ac:dyDescent="0.3">
      <c r="A5597">
        <v>166.9</v>
      </c>
      <c r="B5597">
        <v>1.48</v>
      </c>
    </row>
    <row r="5598" spans="1:2" x14ac:dyDescent="0.3">
      <c r="A5598">
        <v>166.92</v>
      </c>
      <c r="B5598">
        <v>1.48</v>
      </c>
    </row>
    <row r="5599" spans="1:2" x14ac:dyDescent="0.3">
      <c r="A5599">
        <v>166.94</v>
      </c>
      <c r="B5599">
        <v>1.48</v>
      </c>
    </row>
    <row r="5600" spans="1:2" x14ac:dyDescent="0.3">
      <c r="A5600">
        <v>166.96</v>
      </c>
      <c r="B5600">
        <v>1.48</v>
      </c>
    </row>
    <row r="5601" spans="1:2" x14ac:dyDescent="0.3">
      <c r="A5601">
        <v>166.98</v>
      </c>
      <c r="B5601">
        <v>1.47</v>
      </c>
    </row>
    <row r="5602" spans="1:2" x14ac:dyDescent="0.3">
      <c r="A5602">
        <v>167</v>
      </c>
      <c r="B5602">
        <v>1.46</v>
      </c>
    </row>
    <row r="5603" spans="1:2" x14ac:dyDescent="0.3">
      <c r="A5603">
        <v>167.02</v>
      </c>
      <c r="B5603">
        <v>1.45</v>
      </c>
    </row>
    <row r="5604" spans="1:2" x14ac:dyDescent="0.3">
      <c r="A5604">
        <v>167.04</v>
      </c>
      <c r="B5604">
        <v>1.43</v>
      </c>
    </row>
    <row r="5605" spans="1:2" x14ac:dyDescent="0.3">
      <c r="A5605">
        <v>167.06</v>
      </c>
      <c r="B5605">
        <v>1.43</v>
      </c>
    </row>
    <row r="5606" spans="1:2" x14ac:dyDescent="0.3">
      <c r="A5606">
        <v>167.08</v>
      </c>
      <c r="B5606">
        <v>1.42</v>
      </c>
    </row>
    <row r="5607" spans="1:2" x14ac:dyDescent="0.3">
      <c r="A5607">
        <v>167.1</v>
      </c>
      <c r="B5607">
        <v>1.43</v>
      </c>
    </row>
    <row r="5608" spans="1:2" x14ac:dyDescent="0.3">
      <c r="A5608">
        <v>167.12</v>
      </c>
      <c r="B5608">
        <v>1.45</v>
      </c>
    </row>
    <row r="5609" spans="1:2" x14ac:dyDescent="0.3">
      <c r="A5609">
        <v>167.14</v>
      </c>
      <c r="B5609">
        <v>1.47</v>
      </c>
    </row>
    <row r="5610" spans="1:2" x14ac:dyDescent="0.3">
      <c r="A5610">
        <v>167.16</v>
      </c>
      <c r="B5610">
        <v>1.52</v>
      </c>
    </row>
    <row r="5611" spans="1:2" x14ac:dyDescent="0.3">
      <c r="A5611">
        <v>167.18</v>
      </c>
      <c r="B5611">
        <v>1.54</v>
      </c>
    </row>
    <row r="5612" spans="1:2" x14ac:dyDescent="0.3">
      <c r="A5612">
        <v>167.2</v>
      </c>
      <c r="B5612">
        <v>1.58</v>
      </c>
    </row>
    <row r="5613" spans="1:2" x14ac:dyDescent="0.3">
      <c r="A5613">
        <v>167.22</v>
      </c>
      <c r="B5613">
        <v>1.62</v>
      </c>
    </row>
    <row r="5614" spans="1:2" x14ac:dyDescent="0.3">
      <c r="A5614">
        <v>167.24</v>
      </c>
      <c r="B5614">
        <v>1.64</v>
      </c>
    </row>
    <row r="5615" spans="1:2" x14ac:dyDescent="0.3">
      <c r="A5615">
        <v>167.26</v>
      </c>
      <c r="B5615">
        <v>1.68</v>
      </c>
    </row>
    <row r="5616" spans="1:2" x14ac:dyDescent="0.3">
      <c r="A5616">
        <v>167.28</v>
      </c>
      <c r="B5616">
        <v>1.72</v>
      </c>
    </row>
    <row r="5617" spans="1:2" x14ac:dyDescent="0.3">
      <c r="A5617">
        <v>167.3</v>
      </c>
      <c r="B5617">
        <v>1.77</v>
      </c>
    </row>
    <row r="5618" spans="1:2" x14ac:dyDescent="0.3">
      <c r="A5618">
        <v>167.32</v>
      </c>
      <c r="B5618">
        <v>1.8</v>
      </c>
    </row>
    <row r="5619" spans="1:2" x14ac:dyDescent="0.3">
      <c r="A5619">
        <v>167.34</v>
      </c>
      <c r="B5619">
        <v>1.86</v>
      </c>
    </row>
    <row r="5620" spans="1:2" x14ac:dyDescent="0.3">
      <c r="A5620">
        <v>167.36</v>
      </c>
      <c r="B5620">
        <v>1.94</v>
      </c>
    </row>
    <row r="5621" spans="1:2" x14ac:dyDescent="0.3">
      <c r="A5621">
        <v>167.38</v>
      </c>
      <c r="B5621">
        <v>1.96</v>
      </c>
    </row>
    <row r="5622" spans="1:2" x14ac:dyDescent="0.3">
      <c r="A5622">
        <v>167.4</v>
      </c>
      <c r="B5622">
        <v>2.0299999999999998</v>
      </c>
    </row>
    <row r="5623" spans="1:2" x14ac:dyDescent="0.3">
      <c r="A5623">
        <v>167.42</v>
      </c>
      <c r="B5623">
        <v>2.09</v>
      </c>
    </row>
    <row r="5624" spans="1:2" x14ac:dyDescent="0.3">
      <c r="A5624">
        <v>167.44</v>
      </c>
      <c r="B5624">
        <v>2.13</v>
      </c>
    </row>
    <row r="5625" spans="1:2" x14ac:dyDescent="0.3">
      <c r="A5625">
        <v>167.46</v>
      </c>
      <c r="B5625">
        <v>2.19</v>
      </c>
    </row>
    <row r="5626" spans="1:2" x14ac:dyDescent="0.3">
      <c r="A5626">
        <v>167.48</v>
      </c>
      <c r="B5626">
        <v>2.23</v>
      </c>
    </row>
    <row r="5627" spans="1:2" x14ac:dyDescent="0.3">
      <c r="A5627">
        <v>167.5</v>
      </c>
      <c r="B5627">
        <v>2.25</v>
      </c>
    </row>
    <row r="5628" spans="1:2" x14ac:dyDescent="0.3">
      <c r="A5628">
        <v>167.52</v>
      </c>
      <c r="B5628">
        <v>2.2799999999999998</v>
      </c>
    </row>
    <row r="5629" spans="1:2" x14ac:dyDescent="0.3">
      <c r="A5629">
        <v>167.54</v>
      </c>
      <c r="B5629">
        <v>2.2999999999999998</v>
      </c>
    </row>
    <row r="5630" spans="1:2" x14ac:dyDescent="0.3">
      <c r="A5630">
        <v>167.56</v>
      </c>
      <c r="B5630">
        <v>2.3199999999999998</v>
      </c>
    </row>
    <row r="5631" spans="1:2" x14ac:dyDescent="0.3">
      <c r="A5631">
        <v>167.58</v>
      </c>
      <c r="B5631">
        <v>2.33</v>
      </c>
    </row>
    <row r="5632" spans="1:2" x14ac:dyDescent="0.3">
      <c r="A5632">
        <v>167.6</v>
      </c>
      <c r="B5632">
        <v>2.34</v>
      </c>
    </row>
    <row r="5633" spans="1:2" x14ac:dyDescent="0.3">
      <c r="A5633">
        <v>167.62</v>
      </c>
      <c r="B5633">
        <v>2.35</v>
      </c>
    </row>
    <row r="5634" spans="1:2" x14ac:dyDescent="0.3">
      <c r="A5634">
        <v>167.64</v>
      </c>
      <c r="B5634">
        <v>2.36</v>
      </c>
    </row>
    <row r="5635" spans="1:2" x14ac:dyDescent="0.3">
      <c r="A5635">
        <v>167.66</v>
      </c>
      <c r="B5635">
        <v>2.35</v>
      </c>
    </row>
    <row r="5636" spans="1:2" x14ac:dyDescent="0.3">
      <c r="A5636">
        <v>167.68</v>
      </c>
      <c r="B5636">
        <v>2.31</v>
      </c>
    </row>
    <row r="5637" spans="1:2" x14ac:dyDescent="0.3">
      <c r="A5637">
        <v>167.7</v>
      </c>
      <c r="B5637">
        <v>2.27</v>
      </c>
    </row>
    <row r="5638" spans="1:2" x14ac:dyDescent="0.3">
      <c r="A5638">
        <v>167.72</v>
      </c>
      <c r="B5638">
        <v>2.23</v>
      </c>
    </row>
    <row r="5639" spans="1:2" x14ac:dyDescent="0.3">
      <c r="A5639">
        <v>167.74</v>
      </c>
      <c r="B5639">
        <v>2.17</v>
      </c>
    </row>
    <row r="5640" spans="1:2" x14ac:dyDescent="0.3">
      <c r="A5640">
        <v>167.76</v>
      </c>
      <c r="B5640">
        <v>2.13</v>
      </c>
    </row>
    <row r="5641" spans="1:2" x14ac:dyDescent="0.3">
      <c r="A5641">
        <v>167.78</v>
      </c>
      <c r="B5641">
        <v>2.08</v>
      </c>
    </row>
    <row r="5642" spans="1:2" x14ac:dyDescent="0.3">
      <c r="A5642">
        <v>167.8</v>
      </c>
      <c r="B5642">
        <v>2.04</v>
      </c>
    </row>
    <row r="5643" spans="1:2" x14ac:dyDescent="0.3">
      <c r="A5643">
        <v>167.82</v>
      </c>
      <c r="B5643">
        <v>2</v>
      </c>
    </row>
    <row r="5644" spans="1:2" x14ac:dyDescent="0.3">
      <c r="A5644">
        <v>167.84</v>
      </c>
      <c r="B5644">
        <v>1.96</v>
      </c>
    </row>
    <row r="5645" spans="1:2" x14ac:dyDescent="0.3">
      <c r="A5645">
        <v>167.86</v>
      </c>
      <c r="B5645">
        <v>1.92</v>
      </c>
    </row>
    <row r="5646" spans="1:2" x14ac:dyDescent="0.3">
      <c r="A5646">
        <v>167.88</v>
      </c>
      <c r="B5646">
        <v>1.87</v>
      </c>
    </row>
    <row r="5647" spans="1:2" x14ac:dyDescent="0.3">
      <c r="A5647">
        <v>167.9</v>
      </c>
      <c r="B5647">
        <v>1.8</v>
      </c>
    </row>
    <row r="5648" spans="1:2" x14ac:dyDescent="0.3">
      <c r="A5648">
        <v>167.92</v>
      </c>
      <c r="B5648">
        <v>1.73</v>
      </c>
    </row>
    <row r="5649" spans="1:2" x14ac:dyDescent="0.3">
      <c r="A5649">
        <v>167.94</v>
      </c>
      <c r="B5649">
        <v>1.67</v>
      </c>
    </row>
    <row r="5650" spans="1:2" x14ac:dyDescent="0.3">
      <c r="A5650">
        <v>167.96</v>
      </c>
      <c r="B5650">
        <v>1.6</v>
      </c>
    </row>
    <row r="5651" spans="1:2" x14ac:dyDescent="0.3">
      <c r="A5651">
        <v>167.98</v>
      </c>
      <c r="B5651">
        <v>1.54</v>
      </c>
    </row>
    <row r="5652" spans="1:2" x14ac:dyDescent="0.3">
      <c r="A5652">
        <v>168</v>
      </c>
      <c r="B5652">
        <v>1.51</v>
      </c>
    </row>
    <row r="5653" spans="1:2" x14ac:dyDescent="0.3">
      <c r="A5653">
        <v>168.02</v>
      </c>
      <c r="B5653">
        <v>1.48</v>
      </c>
    </row>
    <row r="5654" spans="1:2" x14ac:dyDescent="0.3">
      <c r="A5654">
        <v>168.04</v>
      </c>
      <c r="B5654">
        <v>1.47</v>
      </c>
    </row>
    <row r="5655" spans="1:2" x14ac:dyDescent="0.3">
      <c r="A5655">
        <v>168.06</v>
      </c>
      <c r="B5655">
        <v>1.47</v>
      </c>
    </row>
    <row r="5656" spans="1:2" x14ac:dyDescent="0.3">
      <c r="A5656">
        <v>168.08</v>
      </c>
      <c r="B5656">
        <v>1.47</v>
      </c>
    </row>
    <row r="5657" spans="1:2" x14ac:dyDescent="0.3">
      <c r="A5657">
        <v>168.1</v>
      </c>
      <c r="B5657">
        <v>1.47</v>
      </c>
    </row>
    <row r="5658" spans="1:2" x14ac:dyDescent="0.3">
      <c r="A5658">
        <v>168.12</v>
      </c>
      <c r="B5658">
        <v>1.46</v>
      </c>
    </row>
    <row r="5659" spans="1:2" x14ac:dyDescent="0.3">
      <c r="A5659">
        <v>168.14</v>
      </c>
      <c r="B5659">
        <v>1.45</v>
      </c>
    </row>
    <row r="5660" spans="1:2" x14ac:dyDescent="0.3">
      <c r="A5660">
        <v>168.16</v>
      </c>
      <c r="B5660">
        <v>1.44</v>
      </c>
    </row>
    <row r="5661" spans="1:2" x14ac:dyDescent="0.3">
      <c r="A5661">
        <v>168.18</v>
      </c>
      <c r="B5661">
        <v>1.43</v>
      </c>
    </row>
    <row r="5662" spans="1:2" x14ac:dyDescent="0.3">
      <c r="A5662">
        <v>168.2</v>
      </c>
      <c r="B5662">
        <v>1.42</v>
      </c>
    </row>
    <row r="5663" spans="1:2" x14ac:dyDescent="0.3">
      <c r="A5663">
        <v>168.22</v>
      </c>
      <c r="B5663">
        <v>1.41</v>
      </c>
    </row>
    <row r="5664" spans="1:2" x14ac:dyDescent="0.3">
      <c r="A5664">
        <v>168.24</v>
      </c>
      <c r="B5664">
        <v>1.41</v>
      </c>
    </row>
    <row r="5665" spans="1:2" x14ac:dyDescent="0.3">
      <c r="A5665">
        <v>168.26</v>
      </c>
      <c r="B5665">
        <v>1.4</v>
      </c>
    </row>
    <row r="5666" spans="1:2" x14ac:dyDescent="0.3">
      <c r="A5666">
        <v>168.28</v>
      </c>
      <c r="B5666">
        <v>1.39</v>
      </c>
    </row>
    <row r="5667" spans="1:2" x14ac:dyDescent="0.3">
      <c r="A5667">
        <v>168.3</v>
      </c>
      <c r="B5667">
        <v>1.39</v>
      </c>
    </row>
    <row r="5668" spans="1:2" x14ac:dyDescent="0.3">
      <c r="A5668">
        <v>168.32</v>
      </c>
      <c r="B5668">
        <v>1.39</v>
      </c>
    </row>
    <row r="5669" spans="1:2" x14ac:dyDescent="0.3">
      <c r="A5669">
        <v>168.34</v>
      </c>
      <c r="B5669">
        <v>1.4</v>
      </c>
    </row>
    <row r="5670" spans="1:2" x14ac:dyDescent="0.3">
      <c r="A5670">
        <v>168.36</v>
      </c>
      <c r="B5670">
        <v>1.4</v>
      </c>
    </row>
    <row r="5671" spans="1:2" x14ac:dyDescent="0.3">
      <c r="A5671">
        <v>168.38</v>
      </c>
      <c r="B5671">
        <v>1.41</v>
      </c>
    </row>
    <row r="5672" spans="1:2" x14ac:dyDescent="0.3">
      <c r="A5672">
        <v>168.4</v>
      </c>
      <c r="B5672">
        <v>1.41</v>
      </c>
    </row>
    <row r="5673" spans="1:2" x14ac:dyDescent="0.3">
      <c r="A5673">
        <v>168.42</v>
      </c>
      <c r="B5673">
        <v>1.42</v>
      </c>
    </row>
    <row r="5674" spans="1:2" x14ac:dyDescent="0.3">
      <c r="A5674">
        <v>168.44</v>
      </c>
      <c r="B5674">
        <v>1.43</v>
      </c>
    </row>
    <row r="5675" spans="1:2" x14ac:dyDescent="0.3">
      <c r="A5675">
        <v>168.46</v>
      </c>
      <c r="B5675">
        <v>1.43</v>
      </c>
    </row>
    <row r="5676" spans="1:2" x14ac:dyDescent="0.3">
      <c r="A5676">
        <v>168.48</v>
      </c>
      <c r="B5676">
        <v>1.43</v>
      </c>
    </row>
    <row r="5677" spans="1:2" x14ac:dyDescent="0.3">
      <c r="A5677">
        <v>168.5</v>
      </c>
      <c r="B5677">
        <v>1.42</v>
      </c>
    </row>
    <row r="5678" spans="1:2" x14ac:dyDescent="0.3">
      <c r="A5678">
        <v>168.52</v>
      </c>
      <c r="B5678">
        <v>1.41</v>
      </c>
    </row>
    <row r="5679" spans="1:2" x14ac:dyDescent="0.3">
      <c r="A5679">
        <v>168.54</v>
      </c>
      <c r="B5679">
        <v>1.4</v>
      </c>
    </row>
    <row r="5680" spans="1:2" x14ac:dyDescent="0.3">
      <c r="A5680">
        <v>168.56</v>
      </c>
      <c r="B5680">
        <v>1.37</v>
      </c>
    </row>
    <row r="5681" spans="1:2" x14ac:dyDescent="0.3">
      <c r="A5681">
        <v>168.58</v>
      </c>
      <c r="B5681">
        <v>1.37</v>
      </c>
    </row>
    <row r="5682" spans="1:2" x14ac:dyDescent="0.3">
      <c r="A5682">
        <v>168.6</v>
      </c>
      <c r="B5682">
        <v>1.37</v>
      </c>
    </row>
    <row r="5683" spans="1:2" x14ac:dyDescent="0.3">
      <c r="A5683">
        <v>168.62</v>
      </c>
      <c r="B5683">
        <v>1.37</v>
      </c>
    </row>
    <row r="5684" spans="1:2" x14ac:dyDescent="0.3">
      <c r="A5684">
        <v>168.64</v>
      </c>
      <c r="B5684">
        <v>1.39</v>
      </c>
    </row>
    <row r="5685" spans="1:2" x14ac:dyDescent="0.3">
      <c r="A5685">
        <v>168.66</v>
      </c>
      <c r="B5685">
        <v>1.4</v>
      </c>
    </row>
    <row r="5686" spans="1:2" x14ac:dyDescent="0.3">
      <c r="A5686">
        <v>168.68</v>
      </c>
      <c r="B5686">
        <v>1.41</v>
      </c>
    </row>
    <row r="5687" spans="1:2" x14ac:dyDescent="0.3">
      <c r="A5687">
        <v>168.7</v>
      </c>
      <c r="B5687">
        <v>1.43</v>
      </c>
    </row>
    <row r="5688" spans="1:2" x14ac:dyDescent="0.3">
      <c r="A5688">
        <v>168.72</v>
      </c>
      <c r="B5688">
        <v>1.44</v>
      </c>
    </row>
    <row r="5689" spans="1:2" x14ac:dyDescent="0.3">
      <c r="A5689">
        <v>168.74</v>
      </c>
      <c r="B5689">
        <v>1.45</v>
      </c>
    </row>
    <row r="5690" spans="1:2" x14ac:dyDescent="0.3">
      <c r="A5690">
        <v>168.76</v>
      </c>
      <c r="B5690">
        <v>1.45</v>
      </c>
    </row>
    <row r="5691" spans="1:2" x14ac:dyDescent="0.3">
      <c r="A5691">
        <v>168.78</v>
      </c>
      <c r="B5691">
        <v>1.47</v>
      </c>
    </row>
    <row r="5692" spans="1:2" x14ac:dyDescent="0.3">
      <c r="A5692">
        <v>168.8</v>
      </c>
      <c r="B5692">
        <v>1.47</v>
      </c>
    </row>
    <row r="5693" spans="1:2" x14ac:dyDescent="0.3">
      <c r="A5693">
        <v>168.82</v>
      </c>
      <c r="B5693">
        <v>1.46</v>
      </c>
    </row>
    <row r="5694" spans="1:2" x14ac:dyDescent="0.3">
      <c r="A5694">
        <v>168.84</v>
      </c>
      <c r="B5694">
        <v>1.47</v>
      </c>
    </row>
    <row r="5695" spans="1:2" x14ac:dyDescent="0.3">
      <c r="A5695">
        <v>168.86</v>
      </c>
      <c r="B5695">
        <v>1.45</v>
      </c>
    </row>
    <row r="5696" spans="1:2" x14ac:dyDescent="0.3">
      <c r="A5696">
        <v>168.88</v>
      </c>
      <c r="B5696">
        <v>1.46</v>
      </c>
    </row>
    <row r="5697" spans="1:2" x14ac:dyDescent="0.3">
      <c r="A5697">
        <v>168.9</v>
      </c>
      <c r="B5697">
        <v>1.48</v>
      </c>
    </row>
    <row r="5698" spans="1:2" x14ac:dyDescent="0.3">
      <c r="A5698">
        <v>168.92</v>
      </c>
      <c r="B5698">
        <v>1.49</v>
      </c>
    </row>
    <row r="5699" spans="1:2" x14ac:dyDescent="0.3">
      <c r="A5699">
        <v>168.94</v>
      </c>
      <c r="B5699">
        <v>1.52</v>
      </c>
    </row>
    <row r="5700" spans="1:2" x14ac:dyDescent="0.3">
      <c r="A5700">
        <v>168.96</v>
      </c>
      <c r="B5700">
        <v>1.57</v>
      </c>
    </row>
    <row r="5701" spans="1:2" x14ac:dyDescent="0.3">
      <c r="A5701">
        <v>168.98</v>
      </c>
      <c r="B5701">
        <v>1.61</v>
      </c>
    </row>
    <row r="5702" spans="1:2" x14ac:dyDescent="0.3">
      <c r="A5702">
        <v>169</v>
      </c>
      <c r="B5702">
        <v>1.66</v>
      </c>
    </row>
    <row r="5703" spans="1:2" x14ac:dyDescent="0.3">
      <c r="A5703">
        <v>169.02</v>
      </c>
      <c r="B5703">
        <v>1.72</v>
      </c>
    </row>
    <row r="5704" spans="1:2" x14ac:dyDescent="0.3">
      <c r="A5704">
        <v>169.04</v>
      </c>
      <c r="B5704">
        <v>1.75</v>
      </c>
    </row>
    <row r="5705" spans="1:2" x14ac:dyDescent="0.3">
      <c r="A5705">
        <v>169.06</v>
      </c>
      <c r="B5705">
        <v>1.79</v>
      </c>
    </row>
    <row r="5706" spans="1:2" x14ac:dyDescent="0.3">
      <c r="A5706">
        <v>169.08</v>
      </c>
      <c r="B5706">
        <v>1.81</v>
      </c>
    </row>
    <row r="5707" spans="1:2" x14ac:dyDescent="0.3">
      <c r="A5707">
        <v>169.1</v>
      </c>
      <c r="B5707">
        <v>1.81</v>
      </c>
    </row>
    <row r="5708" spans="1:2" x14ac:dyDescent="0.3">
      <c r="A5708">
        <v>169.12</v>
      </c>
      <c r="B5708">
        <v>1.8</v>
      </c>
    </row>
    <row r="5709" spans="1:2" x14ac:dyDescent="0.3">
      <c r="A5709">
        <v>169.14</v>
      </c>
      <c r="B5709">
        <v>1.78</v>
      </c>
    </row>
    <row r="5710" spans="1:2" x14ac:dyDescent="0.3">
      <c r="A5710">
        <v>169.16</v>
      </c>
      <c r="B5710">
        <v>1.77</v>
      </c>
    </row>
    <row r="5711" spans="1:2" x14ac:dyDescent="0.3">
      <c r="A5711">
        <v>169.18</v>
      </c>
      <c r="B5711">
        <v>1.75</v>
      </c>
    </row>
    <row r="5712" spans="1:2" x14ac:dyDescent="0.3">
      <c r="A5712">
        <v>169.2</v>
      </c>
      <c r="B5712">
        <v>1.76</v>
      </c>
    </row>
    <row r="5713" spans="1:2" x14ac:dyDescent="0.3">
      <c r="A5713">
        <v>169.22</v>
      </c>
      <c r="B5713">
        <v>1.78</v>
      </c>
    </row>
    <row r="5714" spans="1:2" x14ac:dyDescent="0.3">
      <c r="A5714">
        <v>169.24</v>
      </c>
      <c r="B5714">
        <v>1.8</v>
      </c>
    </row>
    <row r="5715" spans="1:2" x14ac:dyDescent="0.3">
      <c r="A5715">
        <v>169.26</v>
      </c>
      <c r="B5715">
        <v>1.84</v>
      </c>
    </row>
    <row r="5716" spans="1:2" x14ac:dyDescent="0.3">
      <c r="A5716">
        <v>169.28</v>
      </c>
      <c r="B5716">
        <v>1.86</v>
      </c>
    </row>
    <row r="5717" spans="1:2" x14ac:dyDescent="0.3">
      <c r="A5717">
        <v>169.3</v>
      </c>
      <c r="B5717">
        <v>1.88</v>
      </c>
    </row>
    <row r="5718" spans="1:2" x14ac:dyDescent="0.3">
      <c r="A5718">
        <v>169.32</v>
      </c>
      <c r="B5718">
        <v>1.9</v>
      </c>
    </row>
    <row r="5719" spans="1:2" x14ac:dyDescent="0.3">
      <c r="A5719">
        <v>169.34</v>
      </c>
      <c r="B5719">
        <v>1.89</v>
      </c>
    </row>
    <row r="5720" spans="1:2" x14ac:dyDescent="0.3">
      <c r="A5720">
        <v>169.36</v>
      </c>
      <c r="B5720">
        <v>1.89</v>
      </c>
    </row>
    <row r="5721" spans="1:2" x14ac:dyDescent="0.3">
      <c r="A5721">
        <v>169.38</v>
      </c>
      <c r="B5721">
        <v>1.88</v>
      </c>
    </row>
    <row r="5722" spans="1:2" x14ac:dyDescent="0.3">
      <c r="A5722">
        <v>169.4</v>
      </c>
      <c r="B5722">
        <v>1.86</v>
      </c>
    </row>
    <row r="5723" spans="1:2" x14ac:dyDescent="0.3">
      <c r="A5723">
        <v>169.42</v>
      </c>
      <c r="B5723">
        <v>1.87</v>
      </c>
    </row>
    <row r="5724" spans="1:2" x14ac:dyDescent="0.3">
      <c r="A5724">
        <v>169.44</v>
      </c>
      <c r="B5724">
        <v>1.87</v>
      </c>
    </row>
    <row r="5725" spans="1:2" x14ac:dyDescent="0.3">
      <c r="A5725">
        <v>169.46</v>
      </c>
      <c r="B5725">
        <v>1.87</v>
      </c>
    </row>
    <row r="5726" spans="1:2" x14ac:dyDescent="0.3">
      <c r="A5726">
        <v>169.48</v>
      </c>
      <c r="B5726">
        <v>1.92</v>
      </c>
    </row>
    <row r="5727" spans="1:2" x14ac:dyDescent="0.3">
      <c r="A5727">
        <v>169.5</v>
      </c>
      <c r="B5727">
        <v>1.94</v>
      </c>
    </row>
    <row r="5728" spans="1:2" x14ac:dyDescent="0.3">
      <c r="A5728">
        <v>169.52</v>
      </c>
      <c r="B5728">
        <v>1.97</v>
      </c>
    </row>
    <row r="5729" spans="1:2" x14ac:dyDescent="0.3">
      <c r="A5729">
        <v>169.54</v>
      </c>
      <c r="B5729">
        <v>2.0099999999999998</v>
      </c>
    </row>
    <row r="5730" spans="1:2" x14ac:dyDescent="0.3">
      <c r="A5730">
        <v>169.56</v>
      </c>
      <c r="B5730">
        <v>2.02</v>
      </c>
    </row>
    <row r="5731" spans="1:2" x14ac:dyDescent="0.3">
      <c r="A5731">
        <v>169.58</v>
      </c>
      <c r="B5731">
        <v>2.04</v>
      </c>
    </row>
    <row r="5732" spans="1:2" x14ac:dyDescent="0.3">
      <c r="A5732">
        <v>169.6</v>
      </c>
      <c r="B5732">
        <v>2.0499999999999998</v>
      </c>
    </row>
    <row r="5733" spans="1:2" x14ac:dyDescent="0.3">
      <c r="A5733">
        <v>169.62</v>
      </c>
      <c r="B5733">
        <v>2.06</v>
      </c>
    </row>
    <row r="5734" spans="1:2" x14ac:dyDescent="0.3">
      <c r="A5734">
        <v>169.64</v>
      </c>
      <c r="B5734">
        <v>2.0699999999999998</v>
      </c>
    </row>
    <row r="5735" spans="1:2" x14ac:dyDescent="0.3">
      <c r="A5735">
        <v>169.66</v>
      </c>
      <c r="B5735">
        <v>2.09</v>
      </c>
    </row>
    <row r="5736" spans="1:2" x14ac:dyDescent="0.3">
      <c r="A5736">
        <v>169.68</v>
      </c>
      <c r="B5736">
        <v>2.1</v>
      </c>
    </row>
    <row r="5737" spans="1:2" x14ac:dyDescent="0.3">
      <c r="A5737">
        <v>169.7</v>
      </c>
      <c r="B5737">
        <v>2.1</v>
      </c>
    </row>
    <row r="5738" spans="1:2" x14ac:dyDescent="0.3">
      <c r="A5738">
        <v>169.72</v>
      </c>
      <c r="B5738">
        <v>2.13</v>
      </c>
    </row>
    <row r="5739" spans="1:2" x14ac:dyDescent="0.3">
      <c r="A5739">
        <v>169.74</v>
      </c>
      <c r="B5739">
        <v>2.13</v>
      </c>
    </row>
    <row r="5740" spans="1:2" x14ac:dyDescent="0.3">
      <c r="A5740">
        <v>169.76</v>
      </c>
      <c r="B5740">
        <v>2.14</v>
      </c>
    </row>
    <row r="5741" spans="1:2" x14ac:dyDescent="0.3">
      <c r="A5741">
        <v>169.78</v>
      </c>
      <c r="B5741">
        <v>2.1800000000000002</v>
      </c>
    </row>
    <row r="5742" spans="1:2" x14ac:dyDescent="0.3">
      <c r="A5742">
        <v>169.8</v>
      </c>
      <c r="B5742">
        <v>2.17</v>
      </c>
    </row>
    <row r="5743" spans="1:2" x14ac:dyDescent="0.3">
      <c r="A5743">
        <v>169.82</v>
      </c>
      <c r="B5743">
        <v>2.19</v>
      </c>
    </row>
    <row r="5744" spans="1:2" x14ac:dyDescent="0.3">
      <c r="A5744">
        <v>169.84</v>
      </c>
      <c r="B5744">
        <v>2.2000000000000002</v>
      </c>
    </row>
    <row r="5745" spans="1:2" x14ac:dyDescent="0.3">
      <c r="A5745">
        <v>169.86</v>
      </c>
      <c r="B5745">
        <v>2.19</v>
      </c>
    </row>
    <row r="5746" spans="1:2" x14ac:dyDescent="0.3">
      <c r="A5746">
        <v>169.88</v>
      </c>
      <c r="B5746">
        <v>2.2000000000000002</v>
      </c>
    </row>
    <row r="5747" spans="1:2" x14ac:dyDescent="0.3">
      <c r="A5747">
        <v>169.9</v>
      </c>
      <c r="B5747">
        <v>2.1800000000000002</v>
      </c>
    </row>
    <row r="5748" spans="1:2" x14ac:dyDescent="0.3">
      <c r="A5748">
        <v>169.92</v>
      </c>
      <c r="B5748">
        <v>2.17</v>
      </c>
    </row>
    <row r="5749" spans="1:2" x14ac:dyDescent="0.3">
      <c r="A5749">
        <v>169.94</v>
      </c>
      <c r="B5749">
        <v>2.15</v>
      </c>
    </row>
    <row r="5750" spans="1:2" x14ac:dyDescent="0.3">
      <c r="A5750">
        <v>169.96</v>
      </c>
      <c r="B5750">
        <v>2.14</v>
      </c>
    </row>
    <row r="5751" spans="1:2" x14ac:dyDescent="0.3">
      <c r="A5751">
        <v>169.98</v>
      </c>
      <c r="B5751">
        <v>2.12</v>
      </c>
    </row>
    <row r="5752" spans="1:2" x14ac:dyDescent="0.3">
      <c r="A5752">
        <v>170</v>
      </c>
      <c r="B5752">
        <v>2.11</v>
      </c>
    </row>
    <row r="5753" spans="1:2" x14ac:dyDescent="0.3">
      <c r="A5753">
        <v>170.02</v>
      </c>
      <c r="B5753">
        <v>2.12</v>
      </c>
    </row>
    <row r="5754" spans="1:2" x14ac:dyDescent="0.3">
      <c r="A5754">
        <v>170.04</v>
      </c>
      <c r="B5754">
        <v>2.12</v>
      </c>
    </row>
    <row r="5755" spans="1:2" x14ac:dyDescent="0.3">
      <c r="A5755">
        <v>170.06</v>
      </c>
      <c r="B5755">
        <v>2.14</v>
      </c>
    </row>
    <row r="5756" spans="1:2" x14ac:dyDescent="0.3">
      <c r="A5756">
        <v>170.08</v>
      </c>
      <c r="B5756">
        <v>2.17</v>
      </c>
    </row>
    <row r="5757" spans="1:2" x14ac:dyDescent="0.3">
      <c r="A5757">
        <v>170.1</v>
      </c>
      <c r="B5757">
        <v>2.1800000000000002</v>
      </c>
    </row>
    <row r="5758" spans="1:2" x14ac:dyDescent="0.3">
      <c r="A5758">
        <v>170.12</v>
      </c>
      <c r="B5758">
        <v>2.2200000000000002</v>
      </c>
    </row>
    <row r="5759" spans="1:2" x14ac:dyDescent="0.3">
      <c r="A5759">
        <v>170.14</v>
      </c>
      <c r="B5759">
        <v>2.2200000000000002</v>
      </c>
    </row>
    <row r="5760" spans="1:2" x14ac:dyDescent="0.3">
      <c r="A5760">
        <v>170.16</v>
      </c>
      <c r="B5760">
        <v>2.2200000000000002</v>
      </c>
    </row>
    <row r="5761" spans="1:2" x14ac:dyDescent="0.3">
      <c r="A5761">
        <v>170.18</v>
      </c>
      <c r="B5761">
        <v>2.21</v>
      </c>
    </row>
    <row r="5762" spans="1:2" x14ac:dyDescent="0.3">
      <c r="A5762">
        <v>170.2</v>
      </c>
      <c r="B5762">
        <v>2.1800000000000002</v>
      </c>
    </row>
    <row r="5763" spans="1:2" x14ac:dyDescent="0.3">
      <c r="A5763">
        <v>170.22</v>
      </c>
      <c r="B5763">
        <v>2.13</v>
      </c>
    </row>
    <row r="5764" spans="1:2" x14ac:dyDescent="0.3">
      <c r="A5764">
        <v>170.24</v>
      </c>
      <c r="B5764">
        <v>2.09</v>
      </c>
    </row>
    <row r="5765" spans="1:2" x14ac:dyDescent="0.3">
      <c r="A5765">
        <v>170.26</v>
      </c>
      <c r="B5765">
        <v>2.0499999999999998</v>
      </c>
    </row>
    <row r="5766" spans="1:2" x14ac:dyDescent="0.3">
      <c r="A5766">
        <v>170.28</v>
      </c>
      <c r="B5766">
        <v>1.99</v>
      </c>
    </row>
    <row r="5767" spans="1:2" x14ac:dyDescent="0.3">
      <c r="A5767">
        <v>170.3</v>
      </c>
      <c r="B5767">
        <v>1.96</v>
      </c>
    </row>
    <row r="5768" spans="1:2" x14ac:dyDescent="0.3">
      <c r="A5768">
        <v>170.32</v>
      </c>
      <c r="B5768">
        <v>1.94</v>
      </c>
    </row>
    <row r="5769" spans="1:2" x14ac:dyDescent="0.3">
      <c r="A5769">
        <v>170.34</v>
      </c>
      <c r="B5769">
        <v>1.91</v>
      </c>
    </row>
    <row r="5770" spans="1:2" x14ac:dyDescent="0.3">
      <c r="A5770">
        <v>170.36</v>
      </c>
      <c r="B5770">
        <v>1.89</v>
      </c>
    </row>
    <row r="5771" spans="1:2" x14ac:dyDescent="0.3">
      <c r="A5771">
        <v>170.38</v>
      </c>
      <c r="B5771">
        <v>1.88</v>
      </c>
    </row>
    <row r="5772" spans="1:2" x14ac:dyDescent="0.3">
      <c r="A5772">
        <v>170.4</v>
      </c>
      <c r="B5772">
        <v>1.86</v>
      </c>
    </row>
    <row r="5773" spans="1:2" x14ac:dyDescent="0.3">
      <c r="A5773">
        <v>170.42</v>
      </c>
      <c r="B5773">
        <v>1.82</v>
      </c>
    </row>
    <row r="5774" spans="1:2" x14ac:dyDescent="0.3">
      <c r="A5774">
        <v>170.44</v>
      </c>
      <c r="B5774">
        <v>1.79</v>
      </c>
    </row>
    <row r="5775" spans="1:2" x14ac:dyDescent="0.3">
      <c r="A5775">
        <v>170.46</v>
      </c>
      <c r="B5775">
        <v>1.75</v>
      </c>
    </row>
    <row r="5776" spans="1:2" x14ac:dyDescent="0.3">
      <c r="A5776">
        <v>170.48</v>
      </c>
      <c r="B5776">
        <v>1.69</v>
      </c>
    </row>
    <row r="5777" spans="1:2" x14ac:dyDescent="0.3">
      <c r="A5777">
        <v>170.5</v>
      </c>
      <c r="B5777">
        <v>1.66</v>
      </c>
    </row>
    <row r="5778" spans="1:2" x14ac:dyDescent="0.3">
      <c r="A5778">
        <v>170.52</v>
      </c>
      <c r="B5778">
        <v>1.61</v>
      </c>
    </row>
    <row r="5779" spans="1:2" x14ac:dyDescent="0.3">
      <c r="A5779">
        <v>170.54</v>
      </c>
      <c r="B5779">
        <v>1.56</v>
      </c>
    </row>
    <row r="5780" spans="1:2" x14ac:dyDescent="0.3">
      <c r="A5780">
        <v>170.56</v>
      </c>
      <c r="B5780">
        <v>1.53</v>
      </c>
    </row>
    <row r="5781" spans="1:2" x14ac:dyDescent="0.3">
      <c r="A5781">
        <v>170.58</v>
      </c>
      <c r="B5781">
        <v>1.49</v>
      </c>
    </row>
    <row r="5782" spans="1:2" x14ac:dyDescent="0.3">
      <c r="A5782">
        <v>170.6</v>
      </c>
      <c r="B5782">
        <v>1.48</v>
      </c>
    </row>
    <row r="5783" spans="1:2" x14ac:dyDescent="0.3">
      <c r="A5783">
        <v>170.62</v>
      </c>
      <c r="B5783">
        <v>1.47</v>
      </c>
    </row>
    <row r="5784" spans="1:2" x14ac:dyDescent="0.3">
      <c r="A5784">
        <v>170.64</v>
      </c>
      <c r="B5784">
        <v>1.46</v>
      </c>
    </row>
    <row r="5785" spans="1:2" x14ac:dyDescent="0.3">
      <c r="A5785">
        <v>170.66</v>
      </c>
      <c r="B5785">
        <v>1.47</v>
      </c>
    </row>
    <row r="5786" spans="1:2" x14ac:dyDescent="0.3">
      <c r="A5786">
        <v>170.68</v>
      </c>
      <c r="B5786">
        <v>1.49</v>
      </c>
    </row>
    <row r="5787" spans="1:2" x14ac:dyDescent="0.3">
      <c r="A5787">
        <v>170.7</v>
      </c>
      <c r="B5787">
        <v>1.5</v>
      </c>
    </row>
    <row r="5788" spans="1:2" x14ac:dyDescent="0.3">
      <c r="A5788">
        <v>170.72</v>
      </c>
      <c r="B5788">
        <v>1.52</v>
      </c>
    </row>
    <row r="5789" spans="1:2" x14ac:dyDescent="0.3">
      <c r="A5789">
        <v>170.74</v>
      </c>
      <c r="B5789">
        <v>1.54</v>
      </c>
    </row>
    <row r="5790" spans="1:2" x14ac:dyDescent="0.3">
      <c r="A5790">
        <v>170.76</v>
      </c>
      <c r="B5790">
        <v>1.55</v>
      </c>
    </row>
    <row r="5791" spans="1:2" x14ac:dyDescent="0.3">
      <c r="A5791">
        <v>170.78</v>
      </c>
      <c r="B5791">
        <v>1.57</v>
      </c>
    </row>
    <row r="5792" spans="1:2" x14ac:dyDescent="0.3">
      <c r="A5792">
        <v>170.8</v>
      </c>
      <c r="B5792">
        <v>1.58</v>
      </c>
    </row>
    <row r="5793" spans="1:2" x14ac:dyDescent="0.3">
      <c r="A5793">
        <v>170.82</v>
      </c>
      <c r="B5793">
        <v>1.58</v>
      </c>
    </row>
    <row r="5794" spans="1:2" x14ac:dyDescent="0.3">
      <c r="A5794">
        <v>170.84</v>
      </c>
      <c r="B5794">
        <v>1.6</v>
      </c>
    </row>
    <row r="5795" spans="1:2" x14ac:dyDescent="0.3">
      <c r="A5795">
        <v>170.86</v>
      </c>
      <c r="B5795">
        <v>1.61</v>
      </c>
    </row>
    <row r="5796" spans="1:2" x14ac:dyDescent="0.3">
      <c r="A5796">
        <v>170.88</v>
      </c>
      <c r="B5796">
        <v>1.59</v>
      </c>
    </row>
    <row r="5797" spans="1:2" x14ac:dyDescent="0.3">
      <c r="A5797">
        <v>170.9</v>
      </c>
      <c r="B5797">
        <v>1.6</v>
      </c>
    </row>
    <row r="5798" spans="1:2" x14ac:dyDescent="0.3">
      <c r="A5798">
        <v>170.92</v>
      </c>
      <c r="B5798">
        <v>1.59</v>
      </c>
    </row>
    <row r="5799" spans="1:2" x14ac:dyDescent="0.3">
      <c r="A5799">
        <v>170.94</v>
      </c>
      <c r="B5799">
        <v>1.56</v>
      </c>
    </row>
    <row r="5800" spans="1:2" x14ac:dyDescent="0.3">
      <c r="A5800">
        <v>170.96</v>
      </c>
      <c r="B5800">
        <v>1.56</v>
      </c>
    </row>
    <row r="5801" spans="1:2" x14ac:dyDescent="0.3">
      <c r="A5801">
        <v>170.98</v>
      </c>
      <c r="B5801">
        <v>1.53</v>
      </c>
    </row>
    <row r="5802" spans="1:2" x14ac:dyDescent="0.3">
      <c r="A5802">
        <v>171</v>
      </c>
      <c r="B5802">
        <v>1.52</v>
      </c>
    </row>
    <row r="5803" spans="1:2" x14ac:dyDescent="0.3">
      <c r="A5803">
        <v>171.02</v>
      </c>
      <c r="B5803">
        <v>1.52</v>
      </c>
    </row>
    <row r="5804" spans="1:2" x14ac:dyDescent="0.3">
      <c r="A5804">
        <v>171.04</v>
      </c>
      <c r="B5804">
        <v>1.52</v>
      </c>
    </row>
    <row r="5805" spans="1:2" x14ac:dyDescent="0.3">
      <c r="A5805">
        <v>171.06</v>
      </c>
      <c r="B5805">
        <v>1.53</v>
      </c>
    </row>
    <row r="5806" spans="1:2" x14ac:dyDescent="0.3">
      <c r="A5806">
        <v>171.08</v>
      </c>
      <c r="B5806">
        <v>1.53</v>
      </c>
    </row>
    <row r="5807" spans="1:2" x14ac:dyDescent="0.3">
      <c r="A5807">
        <v>171.1</v>
      </c>
      <c r="B5807">
        <v>1.53</v>
      </c>
    </row>
    <row r="5808" spans="1:2" x14ac:dyDescent="0.3">
      <c r="A5808">
        <v>171.12</v>
      </c>
      <c r="B5808">
        <v>1.52</v>
      </c>
    </row>
    <row r="5809" spans="1:2" x14ac:dyDescent="0.3">
      <c r="A5809">
        <v>171.14</v>
      </c>
      <c r="B5809">
        <v>1.5</v>
      </c>
    </row>
    <row r="5810" spans="1:2" x14ac:dyDescent="0.3">
      <c r="A5810">
        <v>171.16</v>
      </c>
      <c r="B5810">
        <v>1.48</v>
      </c>
    </row>
    <row r="5811" spans="1:2" x14ac:dyDescent="0.3">
      <c r="A5811">
        <v>171.18</v>
      </c>
      <c r="B5811">
        <v>1.46</v>
      </c>
    </row>
    <row r="5812" spans="1:2" x14ac:dyDescent="0.3">
      <c r="A5812">
        <v>171.2</v>
      </c>
      <c r="B5812">
        <v>1.46</v>
      </c>
    </row>
    <row r="5813" spans="1:2" x14ac:dyDescent="0.3">
      <c r="A5813">
        <v>171.22</v>
      </c>
      <c r="B5813">
        <v>1.46</v>
      </c>
    </row>
    <row r="5814" spans="1:2" x14ac:dyDescent="0.3">
      <c r="A5814">
        <v>171.24</v>
      </c>
      <c r="B5814">
        <v>1.46</v>
      </c>
    </row>
    <row r="5815" spans="1:2" x14ac:dyDescent="0.3">
      <c r="A5815">
        <v>171.26</v>
      </c>
      <c r="B5815">
        <v>1.49</v>
      </c>
    </row>
    <row r="5816" spans="1:2" x14ac:dyDescent="0.3">
      <c r="A5816">
        <v>171.28</v>
      </c>
      <c r="B5816">
        <v>1.5</v>
      </c>
    </row>
    <row r="5817" spans="1:2" x14ac:dyDescent="0.3">
      <c r="A5817">
        <v>171.3</v>
      </c>
      <c r="B5817">
        <v>1.52</v>
      </c>
    </row>
    <row r="5818" spans="1:2" x14ac:dyDescent="0.3">
      <c r="A5818">
        <v>171.32</v>
      </c>
      <c r="B5818">
        <v>1.55</v>
      </c>
    </row>
    <row r="5819" spans="1:2" x14ac:dyDescent="0.3">
      <c r="A5819">
        <v>171.34</v>
      </c>
      <c r="B5819">
        <v>1.55</v>
      </c>
    </row>
    <row r="5820" spans="1:2" x14ac:dyDescent="0.3">
      <c r="A5820">
        <v>171.36</v>
      </c>
      <c r="B5820">
        <v>1.56</v>
      </c>
    </row>
    <row r="5821" spans="1:2" x14ac:dyDescent="0.3">
      <c r="A5821">
        <v>171.38</v>
      </c>
      <c r="B5821">
        <v>1.57</v>
      </c>
    </row>
    <row r="5822" spans="1:2" x14ac:dyDescent="0.3">
      <c r="A5822">
        <v>171.4</v>
      </c>
      <c r="B5822">
        <v>1.57</v>
      </c>
    </row>
    <row r="5823" spans="1:2" x14ac:dyDescent="0.3">
      <c r="A5823">
        <v>171.42</v>
      </c>
      <c r="B5823">
        <v>1.58</v>
      </c>
    </row>
    <row r="5824" spans="1:2" x14ac:dyDescent="0.3">
      <c r="A5824">
        <v>171.44</v>
      </c>
      <c r="B5824">
        <v>1.59</v>
      </c>
    </row>
    <row r="5825" spans="1:2" x14ac:dyDescent="0.3">
      <c r="A5825">
        <v>171.46</v>
      </c>
      <c r="B5825">
        <v>1.6</v>
      </c>
    </row>
    <row r="5826" spans="1:2" x14ac:dyDescent="0.3">
      <c r="A5826">
        <v>171.48</v>
      </c>
      <c r="B5826">
        <v>1.61</v>
      </c>
    </row>
    <row r="5827" spans="1:2" x14ac:dyDescent="0.3">
      <c r="A5827">
        <v>171.5</v>
      </c>
      <c r="B5827">
        <v>1.63</v>
      </c>
    </row>
    <row r="5828" spans="1:2" x14ac:dyDescent="0.3">
      <c r="A5828">
        <v>171.52</v>
      </c>
      <c r="B5828">
        <v>1.64</v>
      </c>
    </row>
    <row r="5829" spans="1:2" x14ac:dyDescent="0.3">
      <c r="A5829">
        <v>171.54</v>
      </c>
      <c r="B5829">
        <v>1.65</v>
      </c>
    </row>
    <row r="5830" spans="1:2" x14ac:dyDescent="0.3">
      <c r="A5830">
        <v>171.56</v>
      </c>
      <c r="B5830">
        <v>1.67</v>
      </c>
    </row>
    <row r="5831" spans="1:2" x14ac:dyDescent="0.3">
      <c r="A5831">
        <v>171.58</v>
      </c>
      <c r="B5831">
        <v>1.67</v>
      </c>
    </row>
    <row r="5832" spans="1:2" x14ac:dyDescent="0.3">
      <c r="A5832">
        <v>171.6</v>
      </c>
      <c r="B5832">
        <v>1.69</v>
      </c>
    </row>
    <row r="5833" spans="1:2" x14ac:dyDescent="0.3">
      <c r="A5833">
        <v>171.62</v>
      </c>
      <c r="B5833">
        <v>1.69</v>
      </c>
    </row>
    <row r="5834" spans="1:2" x14ac:dyDescent="0.3">
      <c r="A5834">
        <v>171.64</v>
      </c>
      <c r="B5834">
        <v>1.68</v>
      </c>
    </row>
    <row r="5835" spans="1:2" x14ac:dyDescent="0.3">
      <c r="A5835">
        <v>171.66</v>
      </c>
      <c r="B5835">
        <v>1.67</v>
      </c>
    </row>
    <row r="5836" spans="1:2" x14ac:dyDescent="0.3">
      <c r="A5836">
        <v>171.68</v>
      </c>
      <c r="B5836">
        <v>1.65</v>
      </c>
    </row>
    <row r="5837" spans="1:2" x14ac:dyDescent="0.3">
      <c r="A5837">
        <v>171.7</v>
      </c>
      <c r="B5837">
        <v>1.64</v>
      </c>
    </row>
    <row r="5838" spans="1:2" x14ac:dyDescent="0.3">
      <c r="A5838">
        <v>171.72</v>
      </c>
      <c r="B5838">
        <v>1.62</v>
      </c>
    </row>
    <row r="5839" spans="1:2" x14ac:dyDescent="0.3">
      <c r="A5839">
        <v>171.74</v>
      </c>
      <c r="B5839">
        <v>1.62</v>
      </c>
    </row>
    <row r="5840" spans="1:2" x14ac:dyDescent="0.3">
      <c r="A5840">
        <v>171.76</v>
      </c>
      <c r="B5840">
        <v>1.62</v>
      </c>
    </row>
    <row r="5841" spans="1:2" x14ac:dyDescent="0.3">
      <c r="A5841">
        <v>171.78</v>
      </c>
      <c r="B5841">
        <v>1.62</v>
      </c>
    </row>
    <row r="5842" spans="1:2" x14ac:dyDescent="0.3">
      <c r="A5842">
        <v>171.8</v>
      </c>
      <c r="B5842">
        <v>1.64</v>
      </c>
    </row>
    <row r="5843" spans="1:2" x14ac:dyDescent="0.3">
      <c r="A5843">
        <v>171.82</v>
      </c>
      <c r="B5843">
        <v>1.64</v>
      </c>
    </row>
    <row r="5844" spans="1:2" x14ac:dyDescent="0.3">
      <c r="A5844">
        <v>171.84</v>
      </c>
      <c r="B5844">
        <v>1.63</v>
      </c>
    </row>
    <row r="5845" spans="1:2" x14ac:dyDescent="0.3">
      <c r="A5845">
        <v>171.86</v>
      </c>
      <c r="B5845">
        <v>1.64</v>
      </c>
    </row>
    <row r="5846" spans="1:2" x14ac:dyDescent="0.3">
      <c r="A5846">
        <v>171.88</v>
      </c>
      <c r="B5846">
        <v>1.63</v>
      </c>
    </row>
    <row r="5847" spans="1:2" x14ac:dyDescent="0.3">
      <c r="A5847">
        <v>171.9</v>
      </c>
      <c r="B5847">
        <v>1.62</v>
      </c>
    </row>
    <row r="5848" spans="1:2" x14ac:dyDescent="0.3">
      <c r="A5848">
        <v>171.92</v>
      </c>
      <c r="B5848">
        <v>1.62</v>
      </c>
    </row>
    <row r="5849" spans="1:2" x14ac:dyDescent="0.3">
      <c r="A5849">
        <v>171.94</v>
      </c>
      <c r="B5849">
        <v>1.61</v>
      </c>
    </row>
    <row r="5850" spans="1:2" x14ac:dyDescent="0.3">
      <c r="A5850">
        <v>171.96</v>
      </c>
      <c r="B5850">
        <v>1.6</v>
      </c>
    </row>
    <row r="5851" spans="1:2" x14ac:dyDescent="0.3">
      <c r="A5851">
        <v>171.98</v>
      </c>
      <c r="B5851">
        <v>1.6</v>
      </c>
    </row>
    <row r="5852" spans="1:2" x14ac:dyDescent="0.3">
      <c r="A5852">
        <v>172</v>
      </c>
      <c r="B5852">
        <v>1.59</v>
      </c>
    </row>
    <row r="5853" spans="1:2" x14ac:dyDescent="0.3">
      <c r="A5853">
        <v>172.02</v>
      </c>
      <c r="B5853">
        <v>1.57</v>
      </c>
    </row>
    <row r="5854" spans="1:2" x14ac:dyDescent="0.3">
      <c r="A5854">
        <v>172.04</v>
      </c>
      <c r="B5854">
        <v>1.57</v>
      </c>
    </row>
    <row r="5855" spans="1:2" x14ac:dyDescent="0.3">
      <c r="A5855">
        <v>172.06</v>
      </c>
      <c r="B5855">
        <v>1.55</v>
      </c>
    </row>
    <row r="5856" spans="1:2" x14ac:dyDescent="0.3">
      <c r="A5856">
        <v>172.08</v>
      </c>
      <c r="B5856">
        <v>1.53</v>
      </c>
    </row>
    <row r="5857" spans="1:2" x14ac:dyDescent="0.3">
      <c r="A5857">
        <v>172.1</v>
      </c>
      <c r="B5857">
        <v>1.52</v>
      </c>
    </row>
    <row r="5858" spans="1:2" x14ac:dyDescent="0.3">
      <c r="A5858">
        <v>172.12</v>
      </c>
      <c r="B5858">
        <v>1.49</v>
      </c>
    </row>
    <row r="5859" spans="1:2" x14ac:dyDescent="0.3">
      <c r="A5859">
        <v>172.14</v>
      </c>
      <c r="B5859">
        <v>1.48</v>
      </c>
    </row>
    <row r="5860" spans="1:2" x14ac:dyDescent="0.3">
      <c r="A5860">
        <v>172.16</v>
      </c>
      <c r="B5860">
        <v>1.48</v>
      </c>
    </row>
    <row r="5861" spans="1:2" x14ac:dyDescent="0.3">
      <c r="A5861">
        <v>172.18</v>
      </c>
      <c r="B5861">
        <v>1.47</v>
      </c>
    </row>
    <row r="5862" spans="1:2" x14ac:dyDescent="0.3">
      <c r="A5862">
        <v>172.2</v>
      </c>
      <c r="B5862">
        <v>1.49</v>
      </c>
    </row>
    <row r="5863" spans="1:2" x14ac:dyDescent="0.3">
      <c r="A5863">
        <v>172.22</v>
      </c>
      <c r="B5863">
        <v>1.51</v>
      </c>
    </row>
    <row r="5864" spans="1:2" x14ac:dyDescent="0.3">
      <c r="A5864">
        <v>172.24</v>
      </c>
      <c r="B5864">
        <v>1.52</v>
      </c>
    </row>
    <row r="5865" spans="1:2" x14ac:dyDescent="0.3">
      <c r="A5865">
        <v>172.26</v>
      </c>
      <c r="B5865">
        <v>1.54</v>
      </c>
    </row>
    <row r="5866" spans="1:2" x14ac:dyDescent="0.3">
      <c r="A5866">
        <v>172.28</v>
      </c>
      <c r="B5866">
        <v>1.55</v>
      </c>
    </row>
    <row r="5867" spans="1:2" x14ac:dyDescent="0.3">
      <c r="A5867">
        <v>172.3</v>
      </c>
      <c r="B5867">
        <v>1.56</v>
      </c>
    </row>
    <row r="5868" spans="1:2" x14ac:dyDescent="0.3">
      <c r="A5868">
        <v>172.32</v>
      </c>
      <c r="B5868">
        <v>1.56</v>
      </c>
    </row>
    <row r="5869" spans="1:2" x14ac:dyDescent="0.3">
      <c r="A5869">
        <v>172.34</v>
      </c>
      <c r="B5869">
        <v>1.56</v>
      </c>
    </row>
    <row r="5870" spans="1:2" x14ac:dyDescent="0.3">
      <c r="A5870">
        <v>172.36</v>
      </c>
      <c r="B5870">
        <v>1.56</v>
      </c>
    </row>
    <row r="5871" spans="1:2" x14ac:dyDescent="0.3">
      <c r="A5871">
        <v>172.38</v>
      </c>
      <c r="B5871">
        <v>1.57</v>
      </c>
    </row>
    <row r="5872" spans="1:2" x14ac:dyDescent="0.3">
      <c r="A5872">
        <v>172.4</v>
      </c>
      <c r="B5872">
        <v>1.59</v>
      </c>
    </row>
    <row r="5873" spans="1:2" x14ac:dyDescent="0.3">
      <c r="A5873">
        <v>172.42</v>
      </c>
      <c r="B5873">
        <v>1.61</v>
      </c>
    </row>
    <row r="5874" spans="1:2" x14ac:dyDescent="0.3">
      <c r="A5874">
        <v>172.44</v>
      </c>
      <c r="B5874">
        <v>1.63</v>
      </c>
    </row>
    <row r="5875" spans="1:2" x14ac:dyDescent="0.3">
      <c r="A5875">
        <v>172.46</v>
      </c>
      <c r="B5875">
        <v>1.66</v>
      </c>
    </row>
    <row r="5876" spans="1:2" x14ac:dyDescent="0.3">
      <c r="A5876">
        <v>172.48</v>
      </c>
      <c r="B5876">
        <v>1.68</v>
      </c>
    </row>
    <row r="5877" spans="1:2" x14ac:dyDescent="0.3">
      <c r="A5877">
        <v>172.5</v>
      </c>
      <c r="B5877">
        <v>1.69</v>
      </c>
    </row>
    <row r="5878" spans="1:2" x14ac:dyDescent="0.3">
      <c r="A5878">
        <v>172.52</v>
      </c>
      <c r="B5878">
        <v>1.7</v>
      </c>
    </row>
    <row r="5879" spans="1:2" x14ac:dyDescent="0.3">
      <c r="A5879">
        <v>172.54</v>
      </c>
      <c r="B5879">
        <v>1.7</v>
      </c>
    </row>
    <row r="5880" spans="1:2" x14ac:dyDescent="0.3">
      <c r="A5880">
        <v>172.56</v>
      </c>
      <c r="B5880">
        <v>1.7</v>
      </c>
    </row>
    <row r="5881" spans="1:2" x14ac:dyDescent="0.3">
      <c r="A5881">
        <v>172.58</v>
      </c>
      <c r="B5881">
        <v>1.71</v>
      </c>
    </row>
    <row r="5882" spans="1:2" x14ac:dyDescent="0.3">
      <c r="A5882">
        <v>172.6</v>
      </c>
      <c r="B5882">
        <v>1.74</v>
      </c>
    </row>
    <row r="5883" spans="1:2" x14ac:dyDescent="0.3">
      <c r="A5883">
        <v>172.62</v>
      </c>
      <c r="B5883">
        <v>1.76</v>
      </c>
    </row>
    <row r="5884" spans="1:2" x14ac:dyDescent="0.3">
      <c r="A5884">
        <v>172.64</v>
      </c>
      <c r="B5884">
        <v>1.78</v>
      </c>
    </row>
    <row r="5885" spans="1:2" x14ac:dyDescent="0.3">
      <c r="A5885">
        <v>172.66</v>
      </c>
      <c r="B5885">
        <v>1.82</v>
      </c>
    </row>
    <row r="5886" spans="1:2" x14ac:dyDescent="0.3">
      <c r="A5886">
        <v>172.68</v>
      </c>
      <c r="B5886">
        <v>1.82</v>
      </c>
    </row>
    <row r="5887" spans="1:2" x14ac:dyDescent="0.3">
      <c r="A5887">
        <v>172.7</v>
      </c>
      <c r="B5887">
        <v>1.82</v>
      </c>
    </row>
    <row r="5888" spans="1:2" x14ac:dyDescent="0.3">
      <c r="A5888">
        <v>172.72</v>
      </c>
      <c r="B5888">
        <v>1.81</v>
      </c>
    </row>
    <row r="5889" spans="1:2" x14ac:dyDescent="0.3">
      <c r="A5889">
        <v>172.74</v>
      </c>
      <c r="B5889">
        <v>1.78</v>
      </c>
    </row>
    <row r="5890" spans="1:2" x14ac:dyDescent="0.3">
      <c r="A5890">
        <v>172.76</v>
      </c>
      <c r="B5890">
        <v>1.76</v>
      </c>
    </row>
    <row r="5891" spans="1:2" x14ac:dyDescent="0.3">
      <c r="A5891">
        <v>172.78</v>
      </c>
      <c r="B5891">
        <v>1.74</v>
      </c>
    </row>
    <row r="5892" spans="1:2" x14ac:dyDescent="0.3">
      <c r="A5892">
        <v>172.8</v>
      </c>
      <c r="B5892">
        <v>1.73</v>
      </c>
    </row>
    <row r="5893" spans="1:2" x14ac:dyDescent="0.3">
      <c r="A5893">
        <v>172.82</v>
      </c>
      <c r="B5893">
        <v>1.75</v>
      </c>
    </row>
    <row r="5894" spans="1:2" x14ac:dyDescent="0.3">
      <c r="A5894">
        <v>172.84</v>
      </c>
      <c r="B5894">
        <v>1.77</v>
      </c>
    </row>
    <row r="5895" spans="1:2" x14ac:dyDescent="0.3">
      <c r="A5895">
        <v>172.86</v>
      </c>
      <c r="B5895">
        <v>1.8</v>
      </c>
    </row>
    <row r="5896" spans="1:2" x14ac:dyDescent="0.3">
      <c r="A5896">
        <v>172.88</v>
      </c>
      <c r="B5896">
        <v>1.85</v>
      </c>
    </row>
    <row r="5897" spans="1:2" x14ac:dyDescent="0.3">
      <c r="A5897">
        <v>172.9</v>
      </c>
      <c r="B5897">
        <v>1.88</v>
      </c>
    </row>
    <row r="5898" spans="1:2" x14ac:dyDescent="0.3">
      <c r="A5898">
        <v>172.92</v>
      </c>
      <c r="B5898">
        <v>1.91</v>
      </c>
    </row>
    <row r="5899" spans="1:2" x14ac:dyDescent="0.3">
      <c r="A5899">
        <v>172.94</v>
      </c>
      <c r="B5899">
        <v>1.95</v>
      </c>
    </row>
    <row r="5900" spans="1:2" x14ac:dyDescent="0.3">
      <c r="A5900">
        <v>172.96</v>
      </c>
      <c r="B5900">
        <v>1.96</v>
      </c>
    </row>
    <row r="5901" spans="1:2" x14ac:dyDescent="0.3">
      <c r="A5901">
        <v>172.98</v>
      </c>
      <c r="B5901">
        <v>1.96</v>
      </c>
    </row>
    <row r="5902" spans="1:2" x14ac:dyDescent="0.3">
      <c r="A5902">
        <v>173</v>
      </c>
      <c r="B5902">
        <v>1.96</v>
      </c>
    </row>
    <row r="5903" spans="1:2" x14ac:dyDescent="0.3">
      <c r="A5903">
        <v>173.02</v>
      </c>
      <c r="B5903">
        <v>1.94</v>
      </c>
    </row>
    <row r="5904" spans="1:2" x14ac:dyDescent="0.3">
      <c r="A5904">
        <v>173.04</v>
      </c>
      <c r="B5904">
        <v>1.91</v>
      </c>
    </row>
    <row r="5905" spans="1:2" x14ac:dyDescent="0.3">
      <c r="A5905">
        <v>173.06</v>
      </c>
      <c r="B5905">
        <v>1.88</v>
      </c>
    </row>
    <row r="5906" spans="1:2" x14ac:dyDescent="0.3">
      <c r="A5906">
        <v>173.08</v>
      </c>
      <c r="B5906">
        <v>1.88</v>
      </c>
    </row>
    <row r="5907" spans="1:2" x14ac:dyDescent="0.3">
      <c r="A5907">
        <v>173.1</v>
      </c>
      <c r="B5907">
        <v>1.87</v>
      </c>
    </row>
    <row r="5908" spans="1:2" x14ac:dyDescent="0.3">
      <c r="A5908">
        <v>173.12</v>
      </c>
      <c r="B5908">
        <v>1.88</v>
      </c>
    </row>
    <row r="5909" spans="1:2" x14ac:dyDescent="0.3">
      <c r="A5909">
        <v>173.14</v>
      </c>
      <c r="B5909">
        <v>1.91</v>
      </c>
    </row>
    <row r="5910" spans="1:2" x14ac:dyDescent="0.3">
      <c r="A5910">
        <v>173.16</v>
      </c>
      <c r="B5910">
        <v>1.94</v>
      </c>
    </row>
    <row r="5911" spans="1:2" x14ac:dyDescent="0.3">
      <c r="A5911">
        <v>173.18</v>
      </c>
      <c r="B5911">
        <v>1.97</v>
      </c>
    </row>
    <row r="5912" spans="1:2" x14ac:dyDescent="0.3">
      <c r="A5912">
        <v>173.2</v>
      </c>
      <c r="B5912">
        <v>1.99</v>
      </c>
    </row>
    <row r="5913" spans="1:2" x14ac:dyDescent="0.3">
      <c r="A5913">
        <v>173.22</v>
      </c>
      <c r="B5913">
        <v>1.99</v>
      </c>
    </row>
    <row r="5914" spans="1:2" x14ac:dyDescent="0.3">
      <c r="A5914">
        <v>173.24</v>
      </c>
      <c r="B5914">
        <v>1.96</v>
      </c>
    </row>
    <row r="5915" spans="1:2" x14ac:dyDescent="0.3">
      <c r="A5915">
        <v>173.26</v>
      </c>
      <c r="B5915">
        <v>1.93</v>
      </c>
    </row>
    <row r="5916" spans="1:2" x14ac:dyDescent="0.3">
      <c r="A5916">
        <v>173.28</v>
      </c>
      <c r="B5916">
        <v>1.89</v>
      </c>
    </row>
    <row r="5917" spans="1:2" x14ac:dyDescent="0.3">
      <c r="A5917">
        <v>173.3</v>
      </c>
      <c r="B5917">
        <v>1.85</v>
      </c>
    </row>
    <row r="5918" spans="1:2" x14ac:dyDescent="0.3">
      <c r="A5918">
        <v>173.32</v>
      </c>
      <c r="B5918">
        <v>1.81</v>
      </c>
    </row>
    <row r="5919" spans="1:2" x14ac:dyDescent="0.3">
      <c r="A5919">
        <v>173.34</v>
      </c>
      <c r="B5919">
        <v>1.79</v>
      </c>
    </row>
    <row r="5920" spans="1:2" x14ac:dyDescent="0.3">
      <c r="A5920">
        <v>173.36</v>
      </c>
      <c r="B5920">
        <v>1.78</v>
      </c>
    </row>
    <row r="5921" spans="1:2" x14ac:dyDescent="0.3">
      <c r="A5921">
        <v>173.38</v>
      </c>
      <c r="B5921">
        <v>1.78</v>
      </c>
    </row>
    <row r="5922" spans="1:2" x14ac:dyDescent="0.3">
      <c r="A5922">
        <v>173.4</v>
      </c>
      <c r="B5922">
        <v>1.78</v>
      </c>
    </row>
    <row r="5923" spans="1:2" x14ac:dyDescent="0.3">
      <c r="A5923">
        <v>173.42</v>
      </c>
      <c r="B5923">
        <v>1.79</v>
      </c>
    </row>
    <row r="5924" spans="1:2" x14ac:dyDescent="0.3">
      <c r="A5924">
        <v>173.44</v>
      </c>
      <c r="B5924">
        <v>1.78</v>
      </c>
    </row>
    <row r="5925" spans="1:2" x14ac:dyDescent="0.3">
      <c r="A5925">
        <v>173.46</v>
      </c>
      <c r="B5925">
        <v>1.77</v>
      </c>
    </row>
    <row r="5926" spans="1:2" x14ac:dyDescent="0.3">
      <c r="A5926">
        <v>173.48</v>
      </c>
      <c r="B5926">
        <v>1.76</v>
      </c>
    </row>
    <row r="5927" spans="1:2" x14ac:dyDescent="0.3">
      <c r="A5927">
        <v>173.5</v>
      </c>
      <c r="B5927">
        <v>1.75</v>
      </c>
    </row>
    <row r="5928" spans="1:2" x14ac:dyDescent="0.3">
      <c r="A5928">
        <v>173.52</v>
      </c>
      <c r="B5928">
        <v>1.73</v>
      </c>
    </row>
    <row r="5929" spans="1:2" x14ac:dyDescent="0.3">
      <c r="A5929">
        <v>173.54</v>
      </c>
      <c r="B5929">
        <v>1.71</v>
      </c>
    </row>
    <row r="5930" spans="1:2" x14ac:dyDescent="0.3">
      <c r="A5930">
        <v>173.56</v>
      </c>
      <c r="B5930">
        <v>1.69</v>
      </c>
    </row>
    <row r="5931" spans="1:2" x14ac:dyDescent="0.3">
      <c r="A5931">
        <v>173.58</v>
      </c>
      <c r="B5931">
        <v>1.67</v>
      </c>
    </row>
    <row r="5932" spans="1:2" x14ac:dyDescent="0.3">
      <c r="A5932">
        <v>173.6</v>
      </c>
      <c r="B5932">
        <v>1.64</v>
      </c>
    </row>
    <row r="5933" spans="1:2" x14ac:dyDescent="0.3">
      <c r="A5933">
        <v>173.62</v>
      </c>
      <c r="B5933">
        <v>1.62</v>
      </c>
    </row>
    <row r="5934" spans="1:2" x14ac:dyDescent="0.3">
      <c r="A5934">
        <v>173.64</v>
      </c>
      <c r="B5934">
        <v>1.62</v>
      </c>
    </row>
    <row r="5935" spans="1:2" x14ac:dyDescent="0.3">
      <c r="A5935">
        <v>173.66</v>
      </c>
      <c r="B5935">
        <v>1.61</v>
      </c>
    </row>
    <row r="5936" spans="1:2" x14ac:dyDescent="0.3">
      <c r="A5936">
        <v>173.68</v>
      </c>
      <c r="B5936">
        <v>1.63</v>
      </c>
    </row>
    <row r="5937" spans="1:2" x14ac:dyDescent="0.3">
      <c r="A5937">
        <v>173.7</v>
      </c>
      <c r="B5937">
        <v>1.65</v>
      </c>
    </row>
    <row r="5938" spans="1:2" x14ac:dyDescent="0.3">
      <c r="A5938">
        <v>173.72</v>
      </c>
      <c r="B5938">
        <v>1.67</v>
      </c>
    </row>
    <row r="5939" spans="1:2" x14ac:dyDescent="0.3">
      <c r="A5939">
        <v>173.74</v>
      </c>
      <c r="B5939">
        <v>1.7</v>
      </c>
    </row>
    <row r="5940" spans="1:2" x14ac:dyDescent="0.3">
      <c r="A5940">
        <v>173.76</v>
      </c>
      <c r="B5940">
        <v>1.71</v>
      </c>
    </row>
    <row r="5941" spans="1:2" x14ac:dyDescent="0.3">
      <c r="A5941">
        <v>173.78</v>
      </c>
      <c r="B5941">
        <v>1.71</v>
      </c>
    </row>
    <row r="5942" spans="1:2" x14ac:dyDescent="0.3">
      <c r="A5942">
        <v>173.8</v>
      </c>
      <c r="B5942">
        <v>1.72</v>
      </c>
    </row>
    <row r="5943" spans="1:2" x14ac:dyDescent="0.3">
      <c r="A5943">
        <v>173.82</v>
      </c>
      <c r="B5943">
        <v>1.71</v>
      </c>
    </row>
    <row r="5944" spans="1:2" x14ac:dyDescent="0.3">
      <c r="A5944">
        <v>173.84</v>
      </c>
      <c r="B5944">
        <v>1.68</v>
      </c>
    </row>
    <row r="5945" spans="1:2" x14ac:dyDescent="0.3">
      <c r="A5945">
        <v>173.86</v>
      </c>
      <c r="B5945">
        <v>1.67</v>
      </c>
    </row>
    <row r="5946" spans="1:2" x14ac:dyDescent="0.3">
      <c r="A5946">
        <v>173.88</v>
      </c>
      <c r="B5946">
        <v>1.63</v>
      </c>
    </row>
    <row r="5947" spans="1:2" x14ac:dyDescent="0.3">
      <c r="A5947">
        <v>173.9</v>
      </c>
      <c r="B5947">
        <v>1.61</v>
      </c>
    </row>
    <row r="5948" spans="1:2" x14ac:dyDescent="0.3">
      <c r="A5948">
        <v>173.92</v>
      </c>
      <c r="B5948">
        <v>1.59</v>
      </c>
    </row>
    <row r="5949" spans="1:2" x14ac:dyDescent="0.3">
      <c r="A5949">
        <v>173.94</v>
      </c>
      <c r="B5949">
        <v>1.57</v>
      </c>
    </row>
    <row r="5950" spans="1:2" x14ac:dyDescent="0.3">
      <c r="A5950">
        <v>173.96</v>
      </c>
      <c r="B5950">
        <v>1.56</v>
      </c>
    </row>
    <row r="5951" spans="1:2" x14ac:dyDescent="0.3">
      <c r="A5951">
        <v>173.98</v>
      </c>
      <c r="B5951">
        <v>1.55</v>
      </c>
    </row>
    <row r="5952" spans="1:2" x14ac:dyDescent="0.3">
      <c r="A5952">
        <v>174</v>
      </c>
      <c r="B5952">
        <v>1.55</v>
      </c>
    </row>
    <row r="5953" spans="1:2" x14ac:dyDescent="0.3">
      <c r="A5953">
        <v>174.02</v>
      </c>
      <c r="B5953">
        <v>1.54</v>
      </c>
    </row>
    <row r="5954" spans="1:2" x14ac:dyDescent="0.3">
      <c r="A5954">
        <v>174.04</v>
      </c>
      <c r="B5954">
        <v>1.54</v>
      </c>
    </row>
    <row r="5955" spans="1:2" x14ac:dyDescent="0.3">
      <c r="A5955">
        <v>174.06</v>
      </c>
      <c r="B5955">
        <v>1.53</v>
      </c>
    </row>
    <row r="5956" spans="1:2" x14ac:dyDescent="0.3">
      <c r="A5956">
        <v>174.08</v>
      </c>
      <c r="B5956">
        <v>1.54</v>
      </c>
    </row>
    <row r="5957" spans="1:2" x14ac:dyDescent="0.3">
      <c r="A5957">
        <v>174.1</v>
      </c>
      <c r="B5957">
        <v>1.54</v>
      </c>
    </row>
    <row r="5958" spans="1:2" x14ac:dyDescent="0.3">
      <c r="A5958">
        <v>174.12</v>
      </c>
      <c r="B5958">
        <v>1.54</v>
      </c>
    </row>
    <row r="5959" spans="1:2" x14ac:dyDescent="0.3">
      <c r="A5959">
        <v>174.14</v>
      </c>
      <c r="B5959">
        <v>1.55</v>
      </c>
    </row>
    <row r="5960" spans="1:2" x14ac:dyDescent="0.3">
      <c r="A5960">
        <v>174.16</v>
      </c>
      <c r="B5960">
        <v>1.55</v>
      </c>
    </row>
    <row r="5961" spans="1:2" x14ac:dyDescent="0.3">
      <c r="A5961">
        <v>174.18</v>
      </c>
      <c r="B5961">
        <v>1.55</v>
      </c>
    </row>
    <row r="5962" spans="1:2" x14ac:dyDescent="0.3">
      <c r="A5962">
        <v>174.2</v>
      </c>
      <c r="B5962">
        <v>1.56</v>
      </c>
    </row>
    <row r="5963" spans="1:2" x14ac:dyDescent="0.3">
      <c r="A5963">
        <v>174.22</v>
      </c>
      <c r="B5963">
        <v>1.56</v>
      </c>
    </row>
    <row r="5964" spans="1:2" x14ac:dyDescent="0.3">
      <c r="A5964">
        <v>174.24</v>
      </c>
      <c r="B5964">
        <v>1.57</v>
      </c>
    </row>
    <row r="5965" spans="1:2" x14ac:dyDescent="0.3">
      <c r="A5965">
        <v>174.26</v>
      </c>
      <c r="B5965">
        <v>1.57</v>
      </c>
    </row>
    <row r="5966" spans="1:2" x14ac:dyDescent="0.3">
      <c r="A5966">
        <v>174.28</v>
      </c>
      <c r="B5966">
        <v>1.59</v>
      </c>
    </row>
    <row r="5967" spans="1:2" x14ac:dyDescent="0.3">
      <c r="A5967">
        <v>174.3</v>
      </c>
      <c r="B5967">
        <v>1.62</v>
      </c>
    </row>
    <row r="5968" spans="1:2" x14ac:dyDescent="0.3">
      <c r="A5968">
        <v>174.32</v>
      </c>
      <c r="B5968">
        <v>1.64</v>
      </c>
    </row>
    <row r="5969" spans="1:2" x14ac:dyDescent="0.3">
      <c r="A5969">
        <v>174.34</v>
      </c>
      <c r="B5969">
        <v>1.69</v>
      </c>
    </row>
    <row r="5970" spans="1:2" x14ac:dyDescent="0.3">
      <c r="A5970">
        <v>174.36</v>
      </c>
      <c r="B5970">
        <v>1.73</v>
      </c>
    </row>
    <row r="5971" spans="1:2" x14ac:dyDescent="0.3">
      <c r="A5971">
        <v>174.38</v>
      </c>
      <c r="B5971">
        <v>1.77</v>
      </c>
    </row>
    <row r="5972" spans="1:2" x14ac:dyDescent="0.3">
      <c r="A5972">
        <v>174.4</v>
      </c>
      <c r="B5972">
        <v>1.82</v>
      </c>
    </row>
    <row r="5973" spans="1:2" x14ac:dyDescent="0.3">
      <c r="A5973">
        <v>174.42</v>
      </c>
      <c r="B5973">
        <v>1.83</v>
      </c>
    </row>
    <row r="5974" spans="1:2" x14ac:dyDescent="0.3">
      <c r="A5974">
        <v>174.44</v>
      </c>
      <c r="B5974">
        <v>1.85</v>
      </c>
    </row>
    <row r="5975" spans="1:2" x14ac:dyDescent="0.3">
      <c r="A5975">
        <v>174.46</v>
      </c>
      <c r="B5975">
        <v>1.85</v>
      </c>
    </row>
    <row r="5976" spans="1:2" x14ac:dyDescent="0.3">
      <c r="A5976">
        <v>174.48</v>
      </c>
      <c r="B5976">
        <v>1.84</v>
      </c>
    </row>
    <row r="5977" spans="1:2" x14ac:dyDescent="0.3">
      <c r="A5977">
        <v>174.5</v>
      </c>
      <c r="B5977">
        <v>1.82</v>
      </c>
    </row>
    <row r="5978" spans="1:2" x14ac:dyDescent="0.3">
      <c r="A5978">
        <v>174.52</v>
      </c>
      <c r="B5978">
        <v>1.8</v>
      </c>
    </row>
    <row r="5979" spans="1:2" x14ac:dyDescent="0.3">
      <c r="A5979">
        <v>174.54</v>
      </c>
      <c r="B5979">
        <v>1.8</v>
      </c>
    </row>
    <row r="5980" spans="1:2" x14ac:dyDescent="0.3">
      <c r="A5980">
        <v>174.56</v>
      </c>
      <c r="B5980">
        <v>1.77</v>
      </c>
    </row>
    <row r="5981" spans="1:2" x14ac:dyDescent="0.3">
      <c r="A5981">
        <v>174.58</v>
      </c>
      <c r="B5981">
        <v>1.79</v>
      </c>
    </row>
    <row r="5982" spans="1:2" x14ac:dyDescent="0.3">
      <c r="A5982">
        <v>174.6</v>
      </c>
      <c r="B5982">
        <v>1.79</v>
      </c>
    </row>
    <row r="5983" spans="1:2" x14ac:dyDescent="0.3">
      <c r="A5983">
        <v>174.62</v>
      </c>
      <c r="B5983">
        <v>1.77</v>
      </c>
    </row>
    <row r="5984" spans="1:2" x14ac:dyDescent="0.3">
      <c r="A5984">
        <v>174.64</v>
      </c>
      <c r="B5984">
        <v>1.79</v>
      </c>
    </row>
    <row r="5985" spans="1:2" x14ac:dyDescent="0.3">
      <c r="A5985">
        <v>174.66</v>
      </c>
      <c r="B5985">
        <v>1.77</v>
      </c>
    </row>
    <row r="5986" spans="1:2" x14ac:dyDescent="0.3">
      <c r="A5986">
        <v>174.68</v>
      </c>
      <c r="B5986">
        <v>1.74</v>
      </c>
    </row>
    <row r="5987" spans="1:2" x14ac:dyDescent="0.3">
      <c r="A5987">
        <v>174.7</v>
      </c>
      <c r="B5987">
        <v>1.74</v>
      </c>
    </row>
    <row r="5988" spans="1:2" x14ac:dyDescent="0.3">
      <c r="A5988">
        <v>174.72</v>
      </c>
      <c r="B5988">
        <v>1.69</v>
      </c>
    </row>
    <row r="5989" spans="1:2" x14ac:dyDescent="0.3">
      <c r="A5989">
        <v>174.74</v>
      </c>
      <c r="B5989">
        <v>1.65</v>
      </c>
    </row>
    <row r="5990" spans="1:2" x14ac:dyDescent="0.3">
      <c r="A5990">
        <v>174.76</v>
      </c>
      <c r="B5990">
        <v>1.62</v>
      </c>
    </row>
    <row r="5991" spans="1:2" x14ac:dyDescent="0.3">
      <c r="A5991">
        <v>174.78</v>
      </c>
      <c r="B5991">
        <v>1.57</v>
      </c>
    </row>
    <row r="5992" spans="1:2" x14ac:dyDescent="0.3">
      <c r="A5992">
        <v>174.8</v>
      </c>
      <c r="B5992">
        <v>1.53</v>
      </c>
    </row>
    <row r="5993" spans="1:2" x14ac:dyDescent="0.3">
      <c r="A5993">
        <v>174.82</v>
      </c>
      <c r="B5993">
        <v>1.49</v>
      </c>
    </row>
    <row r="5994" spans="1:2" x14ac:dyDescent="0.3">
      <c r="A5994">
        <v>174.84</v>
      </c>
      <c r="B5994">
        <v>1.47</v>
      </c>
    </row>
    <row r="5995" spans="1:2" x14ac:dyDescent="0.3">
      <c r="A5995">
        <v>174.86</v>
      </c>
      <c r="B5995">
        <v>1.45</v>
      </c>
    </row>
    <row r="5996" spans="1:2" x14ac:dyDescent="0.3">
      <c r="A5996">
        <v>174.88</v>
      </c>
      <c r="B5996">
        <v>1.44</v>
      </c>
    </row>
    <row r="5997" spans="1:2" x14ac:dyDescent="0.3">
      <c r="A5997">
        <v>174.9</v>
      </c>
      <c r="B5997">
        <v>1.46</v>
      </c>
    </row>
    <row r="5998" spans="1:2" x14ac:dyDescent="0.3">
      <c r="A5998">
        <v>174.92</v>
      </c>
      <c r="B5998">
        <v>1.48</v>
      </c>
    </row>
    <row r="5999" spans="1:2" x14ac:dyDescent="0.3">
      <c r="A5999">
        <v>174.94</v>
      </c>
      <c r="B5999">
        <v>1.51</v>
      </c>
    </row>
    <row r="6000" spans="1:2" x14ac:dyDescent="0.3">
      <c r="A6000">
        <v>174.96</v>
      </c>
      <c r="B6000">
        <v>1.54</v>
      </c>
    </row>
    <row r="6001" spans="1:2" x14ac:dyDescent="0.3">
      <c r="A6001">
        <v>174.98</v>
      </c>
      <c r="B6001">
        <v>1.57</v>
      </c>
    </row>
    <row r="6002" spans="1:2" x14ac:dyDescent="0.3">
      <c r="A6002">
        <v>175</v>
      </c>
      <c r="B6002">
        <v>1.58</v>
      </c>
    </row>
    <row r="6003" spans="1:2" x14ac:dyDescent="0.3">
      <c r="A6003">
        <v>175.02</v>
      </c>
      <c r="B6003">
        <v>1.59</v>
      </c>
    </row>
    <row r="6004" spans="1:2" x14ac:dyDescent="0.3">
      <c r="A6004">
        <v>175.04</v>
      </c>
      <c r="B6004">
        <v>1.58</v>
      </c>
    </row>
    <row r="6005" spans="1:2" x14ac:dyDescent="0.3">
      <c r="A6005">
        <v>175.06</v>
      </c>
      <c r="B6005">
        <v>1.55</v>
      </c>
    </row>
    <row r="6006" spans="1:2" x14ac:dyDescent="0.3">
      <c r="A6006">
        <v>175.08</v>
      </c>
      <c r="B6006">
        <v>1.54</v>
      </c>
    </row>
    <row r="6007" spans="1:2" x14ac:dyDescent="0.3">
      <c r="A6007">
        <v>175.1</v>
      </c>
      <c r="B6007">
        <v>1.52</v>
      </c>
    </row>
    <row r="6008" spans="1:2" x14ac:dyDescent="0.3">
      <c r="A6008">
        <v>175.12</v>
      </c>
      <c r="B6008">
        <v>1.52</v>
      </c>
    </row>
    <row r="6009" spans="1:2" x14ac:dyDescent="0.3">
      <c r="A6009">
        <v>175.14</v>
      </c>
      <c r="B6009">
        <v>1.53</v>
      </c>
    </row>
    <row r="6010" spans="1:2" x14ac:dyDescent="0.3">
      <c r="A6010">
        <v>175.16</v>
      </c>
      <c r="B6010">
        <v>1.54</v>
      </c>
    </row>
    <row r="6011" spans="1:2" x14ac:dyDescent="0.3">
      <c r="A6011">
        <v>175.18</v>
      </c>
      <c r="B6011">
        <v>1.56</v>
      </c>
    </row>
    <row r="6012" spans="1:2" x14ac:dyDescent="0.3">
      <c r="A6012">
        <v>175.2</v>
      </c>
      <c r="B6012">
        <v>1.58</v>
      </c>
    </row>
    <row r="6013" spans="1:2" x14ac:dyDescent="0.3">
      <c r="A6013">
        <v>175.22</v>
      </c>
      <c r="B6013">
        <v>1.59</v>
      </c>
    </row>
    <row r="6014" spans="1:2" x14ac:dyDescent="0.3">
      <c r="A6014">
        <v>175.24</v>
      </c>
      <c r="B6014">
        <v>1.59</v>
      </c>
    </row>
    <row r="6015" spans="1:2" x14ac:dyDescent="0.3">
      <c r="A6015">
        <v>175.26</v>
      </c>
      <c r="B6015">
        <v>1.57</v>
      </c>
    </row>
    <row r="6016" spans="1:2" x14ac:dyDescent="0.3">
      <c r="A6016">
        <v>175.28</v>
      </c>
      <c r="B6016">
        <v>1.54</v>
      </c>
    </row>
    <row r="6017" spans="1:2" x14ac:dyDescent="0.3">
      <c r="A6017">
        <v>175.3</v>
      </c>
      <c r="B6017">
        <v>1.51</v>
      </c>
    </row>
    <row r="6018" spans="1:2" x14ac:dyDescent="0.3">
      <c r="A6018">
        <v>175.32</v>
      </c>
      <c r="B6018">
        <v>1.48</v>
      </c>
    </row>
    <row r="6019" spans="1:2" x14ac:dyDescent="0.3">
      <c r="A6019">
        <v>175.34</v>
      </c>
      <c r="B6019">
        <v>1.46</v>
      </c>
    </row>
    <row r="6020" spans="1:2" x14ac:dyDescent="0.3">
      <c r="A6020">
        <v>175.36</v>
      </c>
      <c r="B6020">
        <v>1.44</v>
      </c>
    </row>
    <row r="6021" spans="1:2" x14ac:dyDescent="0.3">
      <c r="A6021">
        <v>175.38</v>
      </c>
      <c r="B6021">
        <v>1.44</v>
      </c>
    </row>
    <row r="6022" spans="1:2" x14ac:dyDescent="0.3">
      <c r="A6022">
        <v>175.4</v>
      </c>
      <c r="B6022">
        <v>1.45</v>
      </c>
    </row>
    <row r="6023" spans="1:2" x14ac:dyDescent="0.3">
      <c r="A6023">
        <v>175.42</v>
      </c>
      <c r="B6023">
        <v>1.44</v>
      </c>
    </row>
    <row r="6024" spans="1:2" x14ac:dyDescent="0.3">
      <c r="A6024">
        <v>175.44</v>
      </c>
      <c r="B6024">
        <v>1.45</v>
      </c>
    </row>
    <row r="6025" spans="1:2" x14ac:dyDescent="0.3">
      <c r="A6025">
        <v>175.46</v>
      </c>
      <c r="B6025">
        <v>1.44</v>
      </c>
    </row>
    <row r="6026" spans="1:2" x14ac:dyDescent="0.3">
      <c r="A6026">
        <v>175.48</v>
      </c>
      <c r="B6026">
        <v>1.43</v>
      </c>
    </row>
    <row r="6027" spans="1:2" x14ac:dyDescent="0.3">
      <c r="A6027">
        <v>175.5</v>
      </c>
      <c r="B6027">
        <v>1.43</v>
      </c>
    </row>
    <row r="6028" spans="1:2" x14ac:dyDescent="0.3">
      <c r="A6028">
        <v>175.52</v>
      </c>
      <c r="B6028">
        <v>1.43</v>
      </c>
    </row>
    <row r="6029" spans="1:2" x14ac:dyDescent="0.3">
      <c r="A6029">
        <v>175.54</v>
      </c>
      <c r="B6029">
        <v>1.42</v>
      </c>
    </row>
    <row r="6030" spans="1:2" x14ac:dyDescent="0.3">
      <c r="A6030">
        <v>175.56</v>
      </c>
      <c r="B6030">
        <v>1.43</v>
      </c>
    </row>
    <row r="6031" spans="1:2" x14ac:dyDescent="0.3">
      <c r="A6031">
        <v>175.58</v>
      </c>
      <c r="B6031">
        <v>1.44</v>
      </c>
    </row>
    <row r="6032" spans="1:2" x14ac:dyDescent="0.3">
      <c r="A6032">
        <v>175.6</v>
      </c>
      <c r="B6032">
        <v>1.44</v>
      </c>
    </row>
    <row r="6033" spans="1:2" x14ac:dyDescent="0.3">
      <c r="A6033">
        <v>175.62</v>
      </c>
      <c r="B6033">
        <v>1.45</v>
      </c>
    </row>
    <row r="6034" spans="1:2" x14ac:dyDescent="0.3">
      <c r="A6034">
        <v>175.64</v>
      </c>
      <c r="B6034">
        <v>1.46</v>
      </c>
    </row>
    <row r="6035" spans="1:2" x14ac:dyDescent="0.3">
      <c r="A6035">
        <v>175.66</v>
      </c>
      <c r="B6035">
        <v>1.46</v>
      </c>
    </row>
    <row r="6036" spans="1:2" x14ac:dyDescent="0.3">
      <c r="A6036">
        <v>175.68</v>
      </c>
      <c r="B6036">
        <v>1.47</v>
      </c>
    </row>
    <row r="6037" spans="1:2" x14ac:dyDescent="0.3">
      <c r="A6037">
        <v>175.7</v>
      </c>
      <c r="B6037">
        <v>1.48</v>
      </c>
    </row>
    <row r="6038" spans="1:2" x14ac:dyDescent="0.3">
      <c r="A6038">
        <v>175.72</v>
      </c>
      <c r="B6038">
        <v>1.5</v>
      </c>
    </row>
    <row r="6039" spans="1:2" x14ac:dyDescent="0.3">
      <c r="A6039">
        <v>175.74</v>
      </c>
      <c r="B6039">
        <v>1.52</v>
      </c>
    </row>
    <row r="6040" spans="1:2" x14ac:dyDescent="0.3">
      <c r="A6040">
        <v>175.76</v>
      </c>
      <c r="B6040">
        <v>1.53</v>
      </c>
    </row>
    <row r="6041" spans="1:2" x14ac:dyDescent="0.3">
      <c r="A6041">
        <v>175.78</v>
      </c>
      <c r="B6041">
        <v>1.55</v>
      </c>
    </row>
    <row r="6042" spans="1:2" x14ac:dyDescent="0.3">
      <c r="A6042">
        <v>175.8</v>
      </c>
      <c r="B6042">
        <v>1.57</v>
      </c>
    </row>
    <row r="6043" spans="1:2" x14ac:dyDescent="0.3">
      <c r="A6043">
        <v>175.82</v>
      </c>
      <c r="B6043">
        <v>1.58</v>
      </c>
    </row>
    <row r="6044" spans="1:2" x14ac:dyDescent="0.3">
      <c r="A6044">
        <v>175.84</v>
      </c>
      <c r="B6044">
        <v>1.6</v>
      </c>
    </row>
    <row r="6045" spans="1:2" x14ac:dyDescent="0.3">
      <c r="A6045">
        <v>175.86</v>
      </c>
      <c r="B6045">
        <v>1.61</v>
      </c>
    </row>
    <row r="6046" spans="1:2" x14ac:dyDescent="0.3">
      <c r="A6046">
        <v>175.88</v>
      </c>
      <c r="B6046">
        <v>1.64</v>
      </c>
    </row>
    <row r="6047" spans="1:2" x14ac:dyDescent="0.3">
      <c r="A6047">
        <v>175.9</v>
      </c>
      <c r="B6047">
        <v>1.68</v>
      </c>
    </row>
    <row r="6048" spans="1:2" x14ac:dyDescent="0.3">
      <c r="A6048">
        <v>175.92</v>
      </c>
      <c r="B6048">
        <v>1.72</v>
      </c>
    </row>
    <row r="6049" spans="1:2" x14ac:dyDescent="0.3">
      <c r="A6049">
        <v>175.94</v>
      </c>
      <c r="B6049">
        <v>1.78</v>
      </c>
    </row>
    <row r="6050" spans="1:2" x14ac:dyDescent="0.3">
      <c r="A6050">
        <v>175.96</v>
      </c>
      <c r="B6050">
        <v>1.83</v>
      </c>
    </row>
    <row r="6051" spans="1:2" x14ac:dyDescent="0.3">
      <c r="A6051">
        <v>175.98</v>
      </c>
      <c r="B6051">
        <v>1.87</v>
      </c>
    </row>
    <row r="6052" spans="1:2" x14ac:dyDescent="0.3">
      <c r="A6052">
        <v>176</v>
      </c>
      <c r="B6052">
        <v>1.92</v>
      </c>
    </row>
    <row r="6053" spans="1:2" x14ac:dyDescent="0.3">
      <c r="A6053">
        <v>176.02</v>
      </c>
      <c r="B6053">
        <v>1.96</v>
      </c>
    </row>
    <row r="6054" spans="1:2" x14ac:dyDescent="0.3">
      <c r="A6054">
        <v>176.04</v>
      </c>
      <c r="B6054">
        <v>1.99</v>
      </c>
    </row>
    <row r="6055" spans="1:2" x14ac:dyDescent="0.3">
      <c r="A6055">
        <v>176.06</v>
      </c>
      <c r="B6055">
        <v>2.0099999999999998</v>
      </c>
    </row>
    <row r="6056" spans="1:2" x14ac:dyDescent="0.3">
      <c r="A6056">
        <v>176.08</v>
      </c>
      <c r="B6056">
        <v>2.02</v>
      </c>
    </row>
    <row r="6057" spans="1:2" x14ac:dyDescent="0.3">
      <c r="A6057">
        <v>176.1</v>
      </c>
      <c r="B6057">
        <v>2.04</v>
      </c>
    </row>
    <row r="6058" spans="1:2" x14ac:dyDescent="0.3">
      <c r="A6058">
        <v>176.12</v>
      </c>
      <c r="B6058">
        <v>2.06</v>
      </c>
    </row>
    <row r="6059" spans="1:2" x14ac:dyDescent="0.3">
      <c r="A6059">
        <v>176.14</v>
      </c>
      <c r="B6059">
        <v>2.08</v>
      </c>
    </row>
    <row r="6060" spans="1:2" x14ac:dyDescent="0.3">
      <c r="A6060">
        <v>176.16</v>
      </c>
      <c r="B6060">
        <v>2.11</v>
      </c>
    </row>
    <row r="6061" spans="1:2" x14ac:dyDescent="0.3">
      <c r="A6061">
        <v>176.18</v>
      </c>
      <c r="B6061">
        <v>2.15</v>
      </c>
    </row>
    <row r="6062" spans="1:2" x14ac:dyDescent="0.3">
      <c r="A6062">
        <v>176.2</v>
      </c>
      <c r="B6062">
        <v>2.2000000000000002</v>
      </c>
    </row>
    <row r="6063" spans="1:2" x14ac:dyDescent="0.3">
      <c r="A6063">
        <v>176.22</v>
      </c>
      <c r="B6063">
        <v>2.23</v>
      </c>
    </row>
    <row r="6064" spans="1:2" x14ac:dyDescent="0.3">
      <c r="A6064">
        <v>176.24</v>
      </c>
      <c r="B6064">
        <v>2.27</v>
      </c>
    </row>
    <row r="6065" spans="1:2" x14ac:dyDescent="0.3">
      <c r="A6065">
        <v>176.26</v>
      </c>
      <c r="B6065">
        <v>2.3199999999999998</v>
      </c>
    </row>
    <row r="6066" spans="1:2" x14ac:dyDescent="0.3">
      <c r="A6066">
        <v>176.28</v>
      </c>
      <c r="B6066">
        <v>2.35</v>
      </c>
    </row>
    <row r="6067" spans="1:2" x14ac:dyDescent="0.3">
      <c r="A6067">
        <v>176.3</v>
      </c>
      <c r="B6067">
        <v>2.37</v>
      </c>
    </row>
    <row r="6068" spans="1:2" x14ac:dyDescent="0.3">
      <c r="A6068">
        <v>176.32</v>
      </c>
      <c r="B6068">
        <v>2.41</v>
      </c>
    </row>
    <row r="6069" spans="1:2" x14ac:dyDescent="0.3">
      <c r="A6069">
        <v>176.34</v>
      </c>
      <c r="B6069">
        <v>2.41</v>
      </c>
    </row>
    <row r="6070" spans="1:2" x14ac:dyDescent="0.3">
      <c r="A6070">
        <v>176.36</v>
      </c>
      <c r="B6070">
        <v>2.41</v>
      </c>
    </row>
    <row r="6071" spans="1:2" x14ac:dyDescent="0.3">
      <c r="A6071">
        <v>176.38</v>
      </c>
      <c r="B6071">
        <v>2.44</v>
      </c>
    </row>
    <row r="6072" spans="1:2" x14ac:dyDescent="0.3">
      <c r="A6072">
        <v>176.4</v>
      </c>
      <c r="B6072">
        <v>2.4300000000000002</v>
      </c>
    </row>
    <row r="6073" spans="1:2" x14ac:dyDescent="0.3">
      <c r="A6073">
        <v>176.42</v>
      </c>
      <c r="B6073">
        <v>2.4300000000000002</v>
      </c>
    </row>
    <row r="6074" spans="1:2" x14ac:dyDescent="0.3">
      <c r="A6074">
        <v>176.44</v>
      </c>
      <c r="B6074">
        <v>2.4500000000000002</v>
      </c>
    </row>
    <row r="6075" spans="1:2" x14ac:dyDescent="0.3">
      <c r="A6075">
        <v>176.46</v>
      </c>
      <c r="B6075">
        <v>2.4700000000000002</v>
      </c>
    </row>
    <row r="6076" spans="1:2" x14ac:dyDescent="0.3">
      <c r="A6076">
        <v>176.48</v>
      </c>
      <c r="B6076">
        <v>2.4900000000000002</v>
      </c>
    </row>
    <row r="6077" spans="1:2" x14ac:dyDescent="0.3">
      <c r="A6077">
        <v>176.5</v>
      </c>
      <c r="B6077">
        <v>2.5</v>
      </c>
    </row>
    <row r="6078" spans="1:2" x14ac:dyDescent="0.3">
      <c r="A6078">
        <v>176.52</v>
      </c>
      <c r="B6078">
        <v>2.52</v>
      </c>
    </row>
    <row r="6079" spans="1:2" x14ac:dyDescent="0.3">
      <c r="A6079">
        <v>176.54</v>
      </c>
      <c r="B6079">
        <v>2.52</v>
      </c>
    </row>
    <row r="6080" spans="1:2" x14ac:dyDescent="0.3">
      <c r="A6080">
        <v>176.56</v>
      </c>
      <c r="B6080">
        <v>2.52</v>
      </c>
    </row>
    <row r="6081" spans="1:2" x14ac:dyDescent="0.3">
      <c r="A6081">
        <v>176.58</v>
      </c>
      <c r="B6081">
        <v>2.54</v>
      </c>
    </row>
    <row r="6082" spans="1:2" x14ac:dyDescent="0.3">
      <c r="A6082">
        <v>176.6</v>
      </c>
      <c r="B6082">
        <v>2.5299999999999998</v>
      </c>
    </row>
    <row r="6083" spans="1:2" x14ac:dyDescent="0.3">
      <c r="A6083">
        <v>176.62</v>
      </c>
      <c r="B6083">
        <v>2.54</v>
      </c>
    </row>
    <row r="6084" spans="1:2" x14ac:dyDescent="0.3">
      <c r="A6084">
        <v>176.64</v>
      </c>
      <c r="B6084">
        <v>2.5499999999999998</v>
      </c>
    </row>
    <row r="6085" spans="1:2" x14ac:dyDescent="0.3">
      <c r="A6085">
        <v>176.66</v>
      </c>
      <c r="B6085">
        <v>2.5499999999999998</v>
      </c>
    </row>
    <row r="6086" spans="1:2" x14ac:dyDescent="0.3">
      <c r="A6086">
        <v>176.68</v>
      </c>
      <c r="B6086">
        <v>2.5499999999999998</v>
      </c>
    </row>
    <row r="6087" spans="1:2" x14ac:dyDescent="0.3">
      <c r="A6087">
        <v>176.7</v>
      </c>
      <c r="B6087">
        <v>2.5499999999999998</v>
      </c>
    </row>
    <row r="6088" spans="1:2" x14ac:dyDescent="0.3">
      <c r="A6088">
        <v>176.72</v>
      </c>
      <c r="B6088">
        <v>2.56</v>
      </c>
    </row>
    <row r="6089" spans="1:2" x14ac:dyDescent="0.3">
      <c r="A6089">
        <v>176.74</v>
      </c>
      <c r="B6089">
        <v>2.57</v>
      </c>
    </row>
    <row r="6090" spans="1:2" x14ac:dyDescent="0.3">
      <c r="A6090">
        <v>176.76</v>
      </c>
      <c r="B6090">
        <v>2.58</v>
      </c>
    </row>
    <row r="6091" spans="1:2" x14ac:dyDescent="0.3">
      <c r="A6091">
        <v>176.78</v>
      </c>
      <c r="B6091">
        <v>2.6</v>
      </c>
    </row>
    <row r="6092" spans="1:2" x14ac:dyDescent="0.3">
      <c r="A6092">
        <v>176.8</v>
      </c>
      <c r="B6092">
        <v>2.59</v>
      </c>
    </row>
    <row r="6093" spans="1:2" x14ac:dyDescent="0.3">
      <c r="A6093">
        <v>176.82</v>
      </c>
      <c r="B6093">
        <v>2.58</v>
      </c>
    </row>
    <row r="6094" spans="1:2" x14ac:dyDescent="0.3">
      <c r="A6094">
        <v>176.84</v>
      </c>
      <c r="B6094">
        <v>2.59</v>
      </c>
    </row>
    <row r="6095" spans="1:2" x14ac:dyDescent="0.3">
      <c r="A6095">
        <v>176.86</v>
      </c>
      <c r="B6095">
        <v>2.56</v>
      </c>
    </row>
    <row r="6096" spans="1:2" x14ac:dyDescent="0.3">
      <c r="A6096">
        <v>176.88</v>
      </c>
      <c r="B6096">
        <v>2.5499999999999998</v>
      </c>
    </row>
    <row r="6097" spans="1:2" x14ac:dyDescent="0.3">
      <c r="A6097">
        <v>176.9</v>
      </c>
      <c r="B6097">
        <v>2.5499999999999998</v>
      </c>
    </row>
    <row r="6098" spans="1:2" x14ac:dyDescent="0.3">
      <c r="A6098">
        <v>176.92</v>
      </c>
      <c r="B6098">
        <v>2.5499999999999998</v>
      </c>
    </row>
    <row r="6099" spans="1:2" x14ac:dyDescent="0.3">
      <c r="A6099">
        <v>176.94</v>
      </c>
      <c r="B6099">
        <v>2.58</v>
      </c>
    </row>
    <row r="6100" spans="1:2" x14ac:dyDescent="0.3">
      <c r="A6100">
        <v>176.96</v>
      </c>
      <c r="B6100">
        <v>2.63</v>
      </c>
    </row>
    <row r="6101" spans="1:2" x14ac:dyDescent="0.3">
      <c r="A6101">
        <v>176.98</v>
      </c>
      <c r="B6101">
        <v>2.67</v>
      </c>
    </row>
    <row r="6102" spans="1:2" x14ac:dyDescent="0.3">
      <c r="A6102">
        <v>177</v>
      </c>
      <c r="B6102">
        <v>2.71</v>
      </c>
    </row>
    <row r="6103" spans="1:2" x14ac:dyDescent="0.3">
      <c r="A6103">
        <v>177.02</v>
      </c>
      <c r="B6103">
        <v>2.75</v>
      </c>
    </row>
    <row r="6104" spans="1:2" x14ac:dyDescent="0.3">
      <c r="A6104">
        <v>177.04</v>
      </c>
      <c r="B6104">
        <v>2.76</v>
      </c>
    </row>
    <row r="6105" spans="1:2" x14ac:dyDescent="0.3">
      <c r="A6105">
        <v>177.06</v>
      </c>
      <c r="B6105">
        <v>2.77</v>
      </c>
    </row>
    <row r="6106" spans="1:2" x14ac:dyDescent="0.3">
      <c r="A6106">
        <v>177.08</v>
      </c>
      <c r="B6106">
        <v>2.76</v>
      </c>
    </row>
    <row r="6107" spans="1:2" x14ac:dyDescent="0.3">
      <c r="A6107">
        <v>177.1</v>
      </c>
      <c r="B6107">
        <v>2.78</v>
      </c>
    </row>
    <row r="6108" spans="1:2" x14ac:dyDescent="0.3">
      <c r="A6108">
        <v>177.12</v>
      </c>
      <c r="B6108">
        <v>2.77</v>
      </c>
    </row>
    <row r="6109" spans="1:2" x14ac:dyDescent="0.3">
      <c r="A6109">
        <v>177.14</v>
      </c>
      <c r="B6109">
        <v>2.76</v>
      </c>
    </row>
    <row r="6110" spans="1:2" x14ac:dyDescent="0.3">
      <c r="A6110">
        <v>177.16</v>
      </c>
      <c r="B6110">
        <v>2.78</v>
      </c>
    </row>
    <row r="6111" spans="1:2" x14ac:dyDescent="0.3">
      <c r="A6111">
        <v>177.18</v>
      </c>
      <c r="B6111">
        <v>2.74</v>
      </c>
    </row>
    <row r="6112" spans="1:2" x14ac:dyDescent="0.3">
      <c r="A6112">
        <v>177.2</v>
      </c>
      <c r="B6112">
        <v>2.74</v>
      </c>
    </row>
    <row r="6113" spans="1:2" x14ac:dyDescent="0.3">
      <c r="A6113">
        <v>177.22</v>
      </c>
      <c r="B6113">
        <v>2.75</v>
      </c>
    </row>
    <row r="6114" spans="1:2" x14ac:dyDescent="0.3">
      <c r="A6114">
        <v>177.24</v>
      </c>
      <c r="B6114">
        <v>2.72</v>
      </c>
    </row>
    <row r="6115" spans="1:2" x14ac:dyDescent="0.3">
      <c r="A6115">
        <v>177.26</v>
      </c>
      <c r="B6115">
        <v>2.72</v>
      </c>
    </row>
    <row r="6116" spans="1:2" x14ac:dyDescent="0.3">
      <c r="A6116">
        <v>177.28</v>
      </c>
      <c r="B6116">
        <v>2.72</v>
      </c>
    </row>
    <row r="6117" spans="1:2" x14ac:dyDescent="0.3">
      <c r="A6117">
        <v>177.3</v>
      </c>
      <c r="B6117">
        <v>2.72</v>
      </c>
    </row>
    <row r="6118" spans="1:2" x14ac:dyDescent="0.3">
      <c r="A6118">
        <v>177.32</v>
      </c>
      <c r="B6118">
        <v>2.71</v>
      </c>
    </row>
    <row r="6119" spans="1:2" x14ac:dyDescent="0.3">
      <c r="A6119">
        <v>177.34</v>
      </c>
      <c r="B6119">
        <v>2.69</v>
      </c>
    </row>
    <row r="6120" spans="1:2" x14ac:dyDescent="0.3">
      <c r="A6120">
        <v>177.36</v>
      </c>
      <c r="B6120">
        <v>2.68</v>
      </c>
    </row>
    <row r="6121" spans="1:2" x14ac:dyDescent="0.3">
      <c r="A6121">
        <v>177.38</v>
      </c>
      <c r="B6121">
        <v>2.63</v>
      </c>
    </row>
    <row r="6122" spans="1:2" x14ac:dyDescent="0.3">
      <c r="A6122">
        <v>177.4</v>
      </c>
      <c r="B6122">
        <v>2.6</v>
      </c>
    </row>
    <row r="6123" spans="1:2" x14ac:dyDescent="0.3">
      <c r="A6123">
        <v>177.42</v>
      </c>
      <c r="B6123">
        <v>2.57</v>
      </c>
    </row>
    <row r="6124" spans="1:2" x14ac:dyDescent="0.3">
      <c r="A6124">
        <v>177.44</v>
      </c>
      <c r="B6124">
        <v>2.54</v>
      </c>
    </row>
    <row r="6125" spans="1:2" x14ac:dyDescent="0.3">
      <c r="A6125">
        <v>177.46</v>
      </c>
      <c r="B6125">
        <v>2.52</v>
      </c>
    </row>
    <row r="6126" spans="1:2" x14ac:dyDescent="0.3">
      <c r="A6126">
        <v>177.48</v>
      </c>
      <c r="B6126">
        <v>2.5099999999999998</v>
      </c>
    </row>
    <row r="6127" spans="1:2" x14ac:dyDescent="0.3">
      <c r="A6127">
        <v>177.5</v>
      </c>
      <c r="B6127">
        <v>2.5099999999999998</v>
      </c>
    </row>
    <row r="6128" spans="1:2" x14ac:dyDescent="0.3">
      <c r="A6128">
        <v>177.52</v>
      </c>
      <c r="B6128">
        <v>2.5099999999999998</v>
      </c>
    </row>
    <row r="6129" spans="1:2" x14ac:dyDescent="0.3">
      <c r="A6129">
        <v>177.54</v>
      </c>
      <c r="B6129">
        <v>2.5099999999999998</v>
      </c>
    </row>
    <row r="6130" spans="1:2" x14ac:dyDescent="0.3">
      <c r="A6130">
        <v>177.56</v>
      </c>
      <c r="B6130">
        <v>2.5</v>
      </c>
    </row>
    <row r="6131" spans="1:2" x14ac:dyDescent="0.3">
      <c r="A6131">
        <v>177.58</v>
      </c>
      <c r="B6131">
        <v>2.5</v>
      </c>
    </row>
    <row r="6132" spans="1:2" x14ac:dyDescent="0.3">
      <c r="A6132">
        <v>177.6</v>
      </c>
      <c r="B6132">
        <v>2.4900000000000002</v>
      </c>
    </row>
    <row r="6133" spans="1:2" x14ac:dyDescent="0.3">
      <c r="A6133">
        <v>177.62</v>
      </c>
      <c r="B6133">
        <v>2.4500000000000002</v>
      </c>
    </row>
    <row r="6134" spans="1:2" x14ac:dyDescent="0.3">
      <c r="A6134">
        <v>177.64</v>
      </c>
      <c r="B6134">
        <v>2.41</v>
      </c>
    </row>
    <row r="6135" spans="1:2" x14ac:dyDescent="0.3">
      <c r="A6135">
        <v>177.66</v>
      </c>
      <c r="B6135">
        <v>2.34</v>
      </c>
    </row>
    <row r="6136" spans="1:2" x14ac:dyDescent="0.3">
      <c r="A6136">
        <v>177.68</v>
      </c>
      <c r="B6136">
        <v>2.2599999999999998</v>
      </c>
    </row>
    <row r="6137" spans="1:2" x14ac:dyDescent="0.3">
      <c r="A6137">
        <v>177.7</v>
      </c>
      <c r="B6137">
        <v>2.17</v>
      </c>
    </row>
    <row r="6138" spans="1:2" x14ac:dyDescent="0.3">
      <c r="A6138">
        <v>177.72</v>
      </c>
      <c r="B6138">
        <v>2.09</v>
      </c>
    </row>
    <row r="6139" spans="1:2" x14ac:dyDescent="0.3">
      <c r="A6139">
        <v>177.74</v>
      </c>
      <c r="B6139">
        <v>2.0099999999999998</v>
      </c>
    </row>
    <row r="6140" spans="1:2" x14ac:dyDescent="0.3">
      <c r="A6140">
        <v>177.76</v>
      </c>
      <c r="B6140">
        <v>1.95</v>
      </c>
    </row>
    <row r="6141" spans="1:2" x14ac:dyDescent="0.3">
      <c r="A6141">
        <v>177.78</v>
      </c>
      <c r="B6141">
        <v>1.92</v>
      </c>
    </row>
    <row r="6142" spans="1:2" x14ac:dyDescent="0.3">
      <c r="A6142">
        <v>177.8</v>
      </c>
      <c r="B6142">
        <v>1.89</v>
      </c>
    </row>
    <row r="6143" spans="1:2" x14ac:dyDescent="0.3">
      <c r="A6143">
        <v>177.82</v>
      </c>
      <c r="B6143">
        <v>1.88</v>
      </c>
    </row>
    <row r="6144" spans="1:2" x14ac:dyDescent="0.3">
      <c r="A6144">
        <v>177.84</v>
      </c>
      <c r="B6144">
        <v>1.87</v>
      </c>
    </row>
    <row r="6145" spans="1:2" x14ac:dyDescent="0.3">
      <c r="A6145">
        <v>177.86</v>
      </c>
      <c r="B6145">
        <v>5.51</v>
      </c>
    </row>
    <row r="6146" spans="1:2" x14ac:dyDescent="0.3">
      <c r="A6146">
        <v>177.88</v>
      </c>
      <c r="B6146">
        <v>8.94</v>
      </c>
    </row>
    <row r="6147" spans="1:2" x14ac:dyDescent="0.3">
      <c r="A6147">
        <v>177.9</v>
      </c>
      <c r="B6147">
        <v>12.12</v>
      </c>
    </row>
    <row r="6148" spans="1:2" x14ac:dyDescent="0.3">
      <c r="A6148">
        <v>177.92</v>
      </c>
      <c r="B6148">
        <v>18.73</v>
      </c>
    </row>
    <row r="6149" spans="1:2" x14ac:dyDescent="0.3">
      <c r="A6149">
        <v>177.94</v>
      </c>
      <c r="B6149">
        <v>21.24</v>
      </c>
    </row>
    <row r="6150" spans="1:2" x14ac:dyDescent="0.3">
      <c r="A6150">
        <v>177.96</v>
      </c>
      <c r="B6150">
        <v>20.78</v>
      </c>
    </row>
    <row r="6151" spans="1:2" x14ac:dyDescent="0.3">
      <c r="A6151">
        <v>177.98</v>
      </c>
      <c r="B6151">
        <v>20.32</v>
      </c>
    </row>
    <row r="6152" spans="1:2" x14ac:dyDescent="0.3">
      <c r="A6152">
        <v>178</v>
      </c>
      <c r="B6152">
        <v>23.75</v>
      </c>
    </row>
    <row r="6153" spans="1:2" x14ac:dyDescent="0.3">
      <c r="A6153">
        <v>178.02</v>
      </c>
      <c r="B6153">
        <v>-999.25</v>
      </c>
    </row>
    <row r="6154" spans="1:2" x14ac:dyDescent="0.3">
      <c r="A6154">
        <v>178.04</v>
      </c>
      <c r="B6154">
        <v>-999.25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7"/>
  <sheetViews>
    <sheetView workbookViewId="0"/>
  </sheetViews>
  <sheetFormatPr defaultRowHeight="14.4" x14ac:dyDescent="0.3"/>
  <cols>
    <col min="1" max="1" width="34.109375" customWidth="1"/>
    <col min="2" max="2" width="6.109375" customWidth="1"/>
    <col min="3" max="3" width="14.6640625" customWidth="1"/>
    <col min="4" max="4" width="38.109375" customWidth="1"/>
    <col min="5" max="5" width="34.109375" customWidth="1"/>
    <col min="6" max="6" width="5.88671875" customWidth="1"/>
    <col min="7" max="7" width="14.109375" customWidth="1"/>
    <col min="8" max="8" width="4" customWidth="1"/>
  </cols>
  <sheetData>
    <row r="1" spans="1:4" ht="15" thickTop="1" x14ac:dyDescent="0.3">
      <c r="A1" s="1" t="s">
        <v>15</v>
      </c>
      <c r="B1" s="2"/>
    </row>
    <row r="2" spans="1:4" ht="15" thickBot="1" x14ac:dyDescent="0.35">
      <c r="A2" s="3" t="s">
        <v>13</v>
      </c>
      <c r="B2" s="4" t="s">
        <v>16</v>
      </c>
    </row>
    <row r="3" spans="1:4" ht="16.2" thickTop="1" x14ac:dyDescent="0.3">
      <c r="A3" s="5" t="s">
        <v>17</v>
      </c>
      <c r="B3" s="6" t="s">
        <v>18</v>
      </c>
      <c r="D3" s="55" t="s">
        <v>381</v>
      </c>
    </row>
    <row r="4" spans="1:4" ht="15.6" x14ac:dyDescent="0.3">
      <c r="A4" s="7" t="s">
        <v>19</v>
      </c>
      <c r="B4" s="8" t="s">
        <v>20</v>
      </c>
      <c r="D4" s="55" t="s">
        <v>382</v>
      </c>
    </row>
    <row r="5" spans="1:4" x14ac:dyDescent="0.3">
      <c r="A5" s="9" t="s">
        <v>21</v>
      </c>
      <c r="B5" s="8" t="s">
        <v>22</v>
      </c>
    </row>
    <row r="6" spans="1:4" x14ac:dyDescent="0.3">
      <c r="A6" s="9" t="s">
        <v>23</v>
      </c>
      <c r="B6" s="8" t="s">
        <v>24</v>
      </c>
    </row>
    <row r="7" spans="1:4" x14ac:dyDescent="0.3">
      <c r="A7" s="9" t="s">
        <v>113</v>
      </c>
      <c r="B7" s="8" t="s">
        <v>114</v>
      </c>
    </row>
    <row r="8" spans="1:4" x14ac:dyDescent="0.3">
      <c r="A8" s="9" t="s">
        <v>25</v>
      </c>
      <c r="B8" s="8" t="s">
        <v>26</v>
      </c>
    </row>
    <row r="9" spans="1:4" x14ac:dyDescent="0.3">
      <c r="A9" s="9" t="s">
        <v>27</v>
      </c>
      <c r="B9" s="8" t="s">
        <v>28</v>
      </c>
    </row>
    <row r="10" spans="1:4" x14ac:dyDescent="0.3">
      <c r="A10" s="9" t="s">
        <v>29</v>
      </c>
      <c r="B10" s="8" t="s">
        <v>30</v>
      </c>
    </row>
    <row r="11" spans="1:4" x14ac:dyDescent="0.3">
      <c r="A11" s="9" t="s">
        <v>31</v>
      </c>
      <c r="B11" s="8" t="s">
        <v>32</v>
      </c>
    </row>
    <row r="12" spans="1:4" x14ac:dyDescent="0.3">
      <c r="A12" s="9" t="s">
        <v>33</v>
      </c>
      <c r="B12" s="8" t="s">
        <v>34</v>
      </c>
    </row>
    <row r="13" spans="1:4" x14ac:dyDescent="0.3">
      <c r="A13" s="9" t="s">
        <v>35</v>
      </c>
      <c r="B13" s="8" t="s">
        <v>36</v>
      </c>
    </row>
    <row r="14" spans="1:4" x14ac:dyDescent="0.3">
      <c r="A14" s="9" t="s">
        <v>37</v>
      </c>
      <c r="B14" s="8" t="s">
        <v>38</v>
      </c>
    </row>
    <row r="15" spans="1:4" x14ac:dyDescent="0.3">
      <c r="A15" s="10" t="s">
        <v>39</v>
      </c>
      <c r="B15" s="8" t="s">
        <v>40</v>
      </c>
    </row>
    <row r="16" spans="1:4" x14ac:dyDescent="0.3">
      <c r="A16" s="11" t="s">
        <v>41</v>
      </c>
      <c r="B16" s="6" t="s">
        <v>42</v>
      </c>
    </row>
    <row r="17" spans="1:9" x14ac:dyDescent="0.3">
      <c r="A17" s="11" t="s">
        <v>43</v>
      </c>
      <c r="B17" s="6" t="s">
        <v>44</v>
      </c>
    </row>
    <row r="18" spans="1:9" x14ac:dyDescent="0.3">
      <c r="A18" s="9" t="s">
        <v>45</v>
      </c>
      <c r="B18" s="8" t="s">
        <v>46</v>
      </c>
    </row>
    <row r="19" spans="1:9" x14ac:dyDescent="0.3">
      <c r="A19" s="9" t="s">
        <v>47</v>
      </c>
      <c r="B19" s="8" t="s">
        <v>48</v>
      </c>
    </row>
    <row r="20" spans="1:9" x14ac:dyDescent="0.3">
      <c r="A20" s="9"/>
      <c r="B20" s="8"/>
    </row>
    <row r="21" spans="1:9" x14ac:dyDescent="0.3">
      <c r="A21" s="12"/>
      <c r="B21" s="8"/>
    </row>
    <row r="22" spans="1:9" ht="15" thickBot="1" x14ac:dyDescent="0.35">
      <c r="A22" s="13"/>
      <c r="B22" s="14"/>
    </row>
    <row r="23" spans="1:9" ht="15" thickTop="1" x14ac:dyDescent="0.3"/>
    <row r="24" spans="1:9" ht="15" thickBot="1" x14ac:dyDescent="0.35"/>
    <row r="25" spans="1:9" ht="15" thickTop="1" x14ac:dyDescent="0.3">
      <c r="A25" s="1" t="s">
        <v>51</v>
      </c>
      <c r="B25" s="2"/>
      <c r="C25" s="15" t="s">
        <v>49</v>
      </c>
      <c r="D25" s="16"/>
      <c r="E25" s="15" t="s">
        <v>50</v>
      </c>
      <c r="F25" s="16"/>
      <c r="G25" s="17"/>
      <c r="H25" s="18"/>
      <c r="I25" s="17"/>
    </row>
    <row r="26" spans="1:9" ht="15" thickBot="1" x14ac:dyDescent="0.35">
      <c r="A26" s="3" t="s">
        <v>13</v>
      </c>
      <c r="B26" s="4" t="s">
        <v>16</v>
      </c>
      <c r="C26" s="19" t="s">
        <v>16</v>
      </c>
      <c r="D26" s="20" t="s">
        <v>13</v>
      </c>
      <c r="E26" s="3" t="s">
        <v>13</v>
      </c>
      <c r="F26" s="4" t="s">
        <v>16</v>
      </c>
      <c r="G26" s="21"/>
      <c r="H26" s="22"/>
      <c r="I26" s="21"/>
    </row>
    <row r="27" spans="1:9" ht="15" thickTop="1" x14ac:dyDescent="0.3">
      <c r="A27" s="1" t="s">
        <v>54</v>
      </c>
      <c r="B27" s="2"/>
      <c r="C27" s="23" t="s">
        <v>52</v>
      </c>
      <c r="D27" s="24" t="s">
        <v>53</v>
      </c>
      <c r="E27" s="25" t="s">
        <v>53</v>
      </c>
      <c r="F27" s="2" t="s">
        <v>52</v>
      </c>
      <c r="G27" s="21"/>
      <c r="H27" s="22"/>
      <c r="I27" s="21"/>
    </row>
    <row r="28" spans="1:9" x14ac:dyDescent="0.3">
      <c r="A28" s="9" t="s">
        <v>59</v>
      </c>
      <c r="B28" s="29" t="s">
        <v>60</v>
      </c>
      <c r="C28" s="26" t="s">
        <v>55</v>
      </c>
      <c r="D28" s="27" t="s">
        <v>56</v>
      </c>
      <c r="E28" s="28" t="s">
        <v>57</v>
      </c>
      <c r="F28" s="8" t="s">
        <v>58</v>
      </c>
      <c r="G28" s="17"/>
      <c r="H28" s="18"/>
      <c r="I28" s="17"/>
    </row>
    <row r="29" spans="1:9" x14ac:dyDescent="0.3">
      <c r="A29" s="28" t="s">
        <v>63</v>
      </c>
      <c r="B29" s="8" t="s">
        <v>64</v>
      </c>
      <c r="C29" s="30" t="s">
        <v>61</v>
      </c>
      <c r="D29" s="31" t="s">
        <v>62</v>
      </c>
      <c r="E29" s="9" t="s">
        <v>56</v>
      </c>
      <c r="F29" s="32" t="s">
        <v>55</v>
      </c>
      <c r="G29" s="33"/>
      <c r="H29" s="18"/>
      <c r="I29" s="17"/>
    </row>
    <row r="30" spans="1:9" x14ac:dyDescent="0.3">
      <c r="A30" s="9" t="s">
        <v>65</v>
      </c>
      <c r="B30" s="8" t="s">
        <v>66</v>
      </c>
      <c r="C30" s="26" t="s">
        <v>58</v>
      </c>
      <c r="D30" s="27" t="s">
        <v>57</v>
      </c>
      <c r="E30" s="28" t="s">
        <v>62</v>
      </c>
      <c r="F30" s="8" t="s">
        <v>61</v>
      </c>
      <c r="H30" s="18"/>
      <c r="I30" s="17"/>
    </row>
    <row r="31" spans="1:9" x14ac:dyDescent="0.3">
      <c r="A31" s="9" t="s">
        <v>67</v>
      </c>
      <c r="B31" s="8" t="s">
        <v>68</v>
      </c>
      <c r="C31" s="34"/>
      <c r="D31" s="31"/>
      <c r="E31" s="9"/>
      <c r="F31" s="8"/>
      <c r="H31" s="18"/>
      <c r="I31" s="17"/>
    </row>
    <row r="32" spans="1:9" x14ac:dyDescent="0.3">
      <c r="A32" s="28" t="s">
        <v>73</v>
      </c>
      <c r="B32" s="8" t="s">
        <v>74</v>
      </c>
      <c r="C32" s="26" t="s">
        <v>69</v>
      </c>
      <c r="D32" s="27" t="s">
        <v>70</v>
      </c>
      <c r="E32" s="28" t="s">
        <v>71</v>
      </c>
      <c r="F32" s="8" t="s">
        <v>72</v>
      </c>
      <c r="H32" s="18"/>
      <c r="I32" s="17"/>
    </row>
    <row r="33" spans="1:9" x14ac:dyDescent="0.3">
      <c r="A33" s="28" t="s">
        <v>79</v>
      </c>
      <c r="B33" s="8" t="s">
        <v>80</v>
      </c>
      <c r="C33" s="30" t="s">
        <v>75</v>
      </c>
      <c r="D33" s="35" t="s">
        <v>76</v>
      </c>
      <c r="E33" s="7" t="s">
        <v>77</v>
      </c>
      <c r="F33" s="32" t="s">
        <v>78</v>
      </c>
      <c r="H33" s="18"/>
      <c r="I33" s="17"/>
    </row>
    <row r="34" spans="1:9" x14ac:dyDescent="0.3">
      <c r="A34" s="36" t="s">
        <v>82</v>
      </c>
      <c r="B34" s="29" t="s">
        <v>81</v>
      </c>
      <c r="C34" s="26" t="s">
        <v>81</v>
      </c>
      <c r="D34" s="27" t="s">
        <v>82</v>
      </c>
      <c r="E34" s="36" t="s">
        <v>76</v>
      </c>
      <c r="F34" s="29" t="s">
        <v>75</v>
      </c>
      <c r="H34" s="18"/>
      <c r="I34" s="17"/>
    </row>
    <row r="35" spans="1:9" x14ac:dyDescent="0.3">
      <c r="A35" s="7"/>
      <c r="B35" s="29"/>
      <c r="C35" s="26" t="s">
        <v>83</v>
      </c>
      <c r="D35" s="27" t="s">
        <v>84</v>
      </c>
      <c r="E35" s="28" t="s">
        <v>85</v>
      </c>
      <c r="F35" s="8" t="s">
        <v>86</v>
      </c>
      <c r="H35" s="18"/>
      <c r="I35" s="17"/>
    </row>
    <row r="36" spans="1:9" x14ac:dyDescent="0.3">
      <c r="A36" s="28" t="s">
        <v>56</v>
      </c>
      <c r="B36" s="8" t="s">
        <v>55</v>
      </c>
      <c r="C36" s="26" t="s">
        <v>72</v>
      </c>
      <c r="D36" s="37" t="s">
        <v>71</v>
      </c>
      <c r="E36" s="7" t="s">
        <v>82</v>
      </c>
      <c r="F36" s="32" t="s">
        <v>81</v>
      </c>
      <c r="H36" s="18"/>
      <c r="I36" s="17"/>
    </row>
    <row r="37" spans="1:9" x14ac:dyDescent="0.3">
      <c r="A37" s="7" t="s">
        <v>87</v>
      </c>
      <c r="B37" s="29" t="s">
        <v>88</v>
      </c>
      <c r="C37" s="34" t="s">
        <v>78</v>
      </c>
      <c r="D37" s="27" t="s">
        <v>77</v>
      </c>
      <c r="E37" s="9" t="s">
        <v>84</v>
      </c>
      <c r="F37" s="8" t="s">
        <v>83</v>
      </c>
      <c r="G37" s="17"/>
      <c r="H37" s="18"/>
      <c r="I37" s="17"/>
    </row>
    <row r="38" spans="1:9" x14ac:dyDescent="0.3">
      <c r="A38" s="9" t="s">
        <v>90</v>
      </c>
      <c r="B38" s="8" t="s">
        <v>91</v>
      </c>
      <c r="C38" s="26" t="s">
        <v>86</v>
      </c>
      <c r="D38" s="37" t="s">
        <v>89</v>
      </c>
      <c r="E38" s="28" t="s">
        <v>70</v>
      </c>
      <c r="F38" s="8" t="s">
        <v>69</v>
      </c>
      <c r="G38" s="17"/>
      <c r="H38" s="18"/>
      <c r="I38" s="17"/>
    </row>
    <row r="39" spans="1:9" x14ac:dyDescent="0.3">
      <c r="A39" s="28" t="s">
        <v>92</v>
      </c>
      <c r="B39" s="29" t="s">
        <v>93</v>
      </c>
      <c r="C39" s="26"/>
      <c r="D39" s="37"/>
      <c r="E39" s="9"/>
      <c r="F39" s="8"/>
      <c r="G39" s="17"/>
      <c r="H39" s="18"/>
      <c r="I39" s="17"/>
    </row>
    <row r="40" spans="1:9" x14ac:dyDescent="0.3">
      <c r="A40" s="28" t="s">
        <v>96</v>
      </c>
      <c r="B40" s="8" t="s">
        <v>97</v>
      </c>
      <c r="C40" s="26" t="s">
        <v>94</v>
      </c>
      <c r="D40" s="27" t="s">
        <v>95</v>
      </c>
      <c r="E40" s="9" t="s">
        <v>95</v>
      </c>
      <c r="F40" s="8" t="s">
        <v>94</v>
      </c>
      <c r="G40" s="38"/>
      <c r="H40" s="18"/>
      <c r="I40" s="17"/>
    </row>
    <row r="41" spans="1:9" x14ac:dyDescent="0.3">
      <c r="A41" s="9" t="s">
        <v>102</v>
      </c>
      <c r="B41" s="8" t="s">
        <v>103</v>
      </c>
      <c r="C41" s="26" t="s">
        <v>98</v>
      </c>
      <c r="D41" s="37" t="s">
        <v>99</v>
      </c>
      <c r="E41" s="9" t="s">
        <v>100</v>
      </c>
      <c r="F41" s="8" t="s">
        <v>101</v>
      </c>
      <c r="G41" s="17"/>
      <c r="H41" s="18"/>
      <c r="I41" s="17"/>
    </row>
    <row r="42" spans="1:9" x14ac:dyDescent="0.3">
      <c r="A42" s="9" t="s">
        <v>104</v>
      </c>
      <c r="B42" s="8" t="s">
        <v>105</v>
      </c>
      <c r="C42" s="26" t="s">
        <v>101</v>
      </c>
      <c r="D42" s="37" t="s">
        <v>100</v>
      </c>
      <c r="E42" s="28" t="s">
        <v>21</v>
      </c>
      <c r="F42" s="8" t="s">
        <v>22</v>
      </c>
      <c r="G42" s="38"/>
      <c r="H42" s="18"/>
      <c r="I42" s="17"/>
    </row>
    <row r="43" spans="1:9" x14ac:dyDescent="0.3">
      <c r="A43" s="9"/>
      <c r="B43" s="8"/>
      <c r="C43" s="26" t="s">
        <v>36</v>
      </c>
      <c r="D43" s="37" t="s">
        <v>35</v>
      </c>
      <c r="E43" s="9" t="s">
        <v>23</v>
      </c>
      <c r="F43" s="8" t="s">
        <v>24</v>
      </c>
      <c r="G43" s="38"/>
      <c r="H43" s="18"/>
      <c r="I43" s="17"/>
    </row>
    <row r="44" spans="1:9" x14ac:dyDescent="0.3">
      <c r="A44" s="39" t="s">
        <v>110</v>
      </c>
      <c r="B44" s="8"/>
      <c r="C44" s="30" t="s">
        <v>106</v>
      </c>
      <c r="D44" s="37" t="s">
        <v>107</v>
      </c>
      <c r="E44" s="9" t="s">
        <v>108</v>
      </c>
      <c r="F44" s="8" t="s">
        <v>109</v>
      </c>
      <c r="G44" s="38"/>
      <c r="H44" s="18"/>
      <c r="I44" s="17"/>
    </row>
    <row r="45" spans="1:9" x14ac:dyDescent="0.3">
      <c r="A45" s="7" t="s">
        <v>19</v>
      </c>
      <c r="B45" s="8" t="s">
        <v>20</v>
      </c>
      <c r="C45" s="26" t="s">
        <v>111</v>
      </c>
      <c r="D45" s="40" t="s">
        <v>112</v>
      </c>
      <c r="E45" s="9" t="s">
        <v>113</v>
      </c>
      <c r="F45" s="8" t="s">
        <v>114</v>
      </c>
      <c r="G45" s="17"/>
      <c r="H45" s="18"/>
      <c r="I45" s="17"/>
    </row>
    <row r="46" spans="1:9" x14ac:dyDescent="0.3">
      <c r="A46" s="28" t="s">
        <v>117</v>
      </c>
      <c r="B46" s="8" t="s">
        <v>118</v>
      </c>
      <c r="C46" s="26" t="s">
        <v>60</v>
      </c>
      <c r="D46" s="37" t="s">
        <v>59</v>
      </c>
      <c r="E46" s="9" t="s">
        <v>115</v>
      </c>
      <c r="F46" s="8" t="s">
        <v>116</v>
      </c>
      <c r="G46" s="17"/>
      <c r="H46" s="18"/>
      <c r="I46" s="17"/>
    </row>
    <row r="47" spans="1:9" x14ac:dyDescent="0.3">
      <c r="A47" s="7" t="s">
        <v>70</v>
      </c>
      <c r="B47" s="32" t="s">
        <v>69</v>
      </c>
      <c r="C47" s="30" t="s">
        <v>20</v>
      </c>
      <c r="D47" s="40" t="s">
        <v>19</v>
      </c>
      <c r="E47" s="9" t="s">
        <v>99</v>
      </c>
      <c r="F47" s="29" t="s">
        <v>98</v>
      </c>
      <c r="G47" s="38"/>
      <c r="H47" s="18"/>
      <c r="I47" s="17"/>
    </row>
    <row r="48" spans="1:9" x14ac:dyDescent="0.3">
      <c r="A48" s="9" t="s">
        <v>119</v>
      </c>
      <c r="B48" s="8" t="s">
        <v>120</v>
      </c>
      <c r="C48" s="26" t="s">
        <v>26</v>
      </c>
      <c r="D48" s="37" t="s">
        <v>25</v>
      </c>
      <c r="E48" s="9" t="s">
        <v>112</v>
      </c>
      <c r="F48" s="8" t="s">
        <v>111</v>
      </c>
      <c r="G48" s="38"/>
      <c r="H48" s="18"/>
      <c r="I48" s="17"/>
    </row>
    <row r="49" spans="1:9" x14ac:dyDescent="0.3">
      <c r="A49" s="9" t="s">
        <v>121</v>
      </c>
      <c r="B49" s="8" t="s">
        <v>122</v>
      </c>
      <c r="C49" s="26" t="s">
        <v>88</v>
      </c>
      <c r="D49" s="37" t="s">
        <v>87</v>
      </c>
      <c r="E49" s="7" t="s">
        <v>107</v>
      </c>
      <c r="F49" s="8" t="s">
        <v>106</v>
      </c>
      <c r="G49" s="38"/>
      <c r="H49" s="18"/>
      <c r="I49" s="17"/>
    </row>
    <row r="50" spans="1:9" x14ac:dyDescent="0.3">
      <c r="A50" s="28" t="s">
        <v>123</v>
      </c>
      <c r="B50" s="8" t="s">
        <v>124</v>
      </c>
      <c r="C50" s="26"/>
      <c r="D50" s="37"/>
      <c r="E50" s="9" t="s">
        <v>59</v>
      </c>
      <c r="F50" s="29" t="s">
        <v>60</v>
      </c>
      <c r="H50" s="18"/>
      <c r="I50" s="17"/>
    </row>
    <row r="51" spans="1:9" x14ac:dyDescent="0.3">
      <c r="A51" s="9"/>
      <c r="B51" s="8"/>
      <c r="C51" s="26" t="s">
        <v>91</v>
      </c>
      <c r="D51" s="27" t="s">
        <v>90</v>
      </c>
      <c r="E51" s="9" t="s">
        <v>25</v>
      </c>
      <c r="F51" s="29" t="s">
        <v>26</v>
      </c>
      <c r="H51" s="18"/>
      <c r="I51" s="17"/>
    </row>
    <row r="52" spans="1:9" x14ac:dyDescent="0.3">
      <c r="A52" s="9" t="s">
        <v>127</v>
      </c>
      <c r="B52" s="29" t="s">
        <v>128</v>
      </c>
      <c r="C52" s="26" t="s">
        <v>125</v>
      </c>
      <c r="D52" s="40" t="s">
        <v>126</v>
      </c>
      <c r="E52" s="9" t="s">
        <v>19</v>
      </c>
      <c r="F52" s="29" t="s">
        <v>20</v>
      </c>
      <c r="H52" s="18"/>
      <c r="I52" s="17"/>
    </row>
    <row r="53" spans="1:9" x14ac:dyDescent="0.3">
      <c r="A53" s="9" t="s">
        <v>131</v>
      </c>
      <c r="B53" s="29" t="s">
        <v>132</v>
      </c>
      <c r="C53" s="26" t="s">
        <v>129</v>
      </c>
      <c r="D53" s="27" t="s">
        <v>130</v>
      </c>
      <c r="E53" s="28" t="s">
        <v>127</v>
      </c>
      <c r="F53" s="29" t="s">
        <v>128</v>
      </c>
      <c r="H53" s="18"/>
      <c r="I53" s="17"/>
    </row>
    <row r="54" spans="1:9" x14ac:dyDescent="0.3">
      <c r="A54" s="9" t="s">
        <v>135</v>
      </c>
      <c r="B54" s="29" t="s">
        <v>136</v>
      </c>
      <c r="C54" s="30" t="s">
        <v>133</v>
      </c>
      <c r="D54" s="27" t="s">
        <v>134</v>
      </c>
      <c r="E54" s="9" t="s">
        <v>131</v>
      </c>
      <c r="F54" s="29" t="s">
        <v>132</v>
      </c>
      <c r="H54" s="18"/>
      <c r="I54" s="17"/>
    </row>
    <row r="55" spans="1:9" x14ac:dyDescent="0.3">
      <c r="A55" s="28" t="s">
        <v>137</v>
      </c>
      <c r="B55" s="29" t="s">
        <v>138</v>
      </c>
      <c r="C55" s="30"/>
      <c r="D55" s="27"/>
      <c r="E55" s="7" t="s">
        <v>135</v>
      </c>
      <c r="F55" s="29" t="s">
        <v>136</v>
      </c>
      <c r="H55" s="18"/>
      <c r="I55" s="17"/>
    </row>
    <row r="56" spans="1:9" x14ac:dyDescent="0.3">
      <c r="A56" s="9" t="s">
        <v>141</v>
      </c>
      <c r="B56" s="29" t="s">
        <v>142</v>
      </c>
      <c r="C56" s="26" t="s">
        <v>139</v>
      </c>
      <c r="D56" s="27" t="s">
        <v>140</v>
      </c>
      <c r="E56" s="9" t="s">
        <v>137</v>
      </c>
      <c r="F56" s="8" t="s">
        <v>138</v>
      </c>
      <c r="H56" s="18"/>
      <c r="I56" s="17"/>
    </row>
    <row r="57" spans="1:9" x14ac:dyDescent="0.3">
      <c r="A57" s="9"/>
      <c r="B57" s="29"/>
      <c r="C57" s="30" t="s">
        <v>97</v>
      </c>
      <c r="D57" s="27" t="s">
        <v>96</v>
      </c>
      <c r="E57" s="9" t="s">
        <v>141</v>
      </c>
      <c r="F57" s="8" t="s">
        <v>142</v>
      </c>
      <c r="G57" s="17"/>
      <c r="H57" s="18"/>
      <c r="I57" s="17"/>
    </row>
    <row r="58" spans="1:9" x14ac:dyDescent="0.3">
      <c r="C58" s="30" t="s">
        <v>93</v>
      </c>
      <c r="D58" s="27" t="s">
        <v>143</v>
      </c>
      <c r="E58" s="9" t="s">
        <v>79</v>
      </c>
      <c r="F58" s="8" t="s">
        <v>80</v>
      </c>
      <c r="G58" s="17"/>
      <c r="H58" s="18"/>
      <c r="I58" s="17"/>
    </row>
    <row r="59" spans="1:9" x14ac:dyDescent="0.3">
      <c r="A59" s="9" t="s">
        <v>23</v>
      </c>
      <c r="B59" s="8" t="s">
        <v>24</v>
      </c>
      <c r="C59" s="26" t="s">
        <v>144</v>
      </c>
      <c r="D59" s="27" t="s">
        <v>145</v>
      </c>
      <c r="E59" s="9" t="s">
        <v>87</v>
      </c>
      <c r="F59" s="8" t="s">
        <v>88</v>
      </c>
      <c r="G59" s="33"/>
      <c r="H59" s="18"/>
      <c r="I59" s="17"/>
    </row>
    <row r="60" spans="1:9" x14ac:dyDescent="0.3">
      <c r="A60" s="9" t="s">
        <v>108</v>
      </c>
      <c r="B60" s="8" t="s">
        <v>109</v>
      </c>
      <c r="C60" s="26" t="s">
        <v>146</v>
      </c>
      <c r="D60" s="27" t="s">
        <v>147</v>
      </c>
      <c r="E60" s="9" t="s">
        <v>148</v>
      </c>
      <c r="F60" s="8" t="s">
        <v>149</v>
      </c>
      <c r="H60" s="18"/>
      <c r="I60" s="17"/>
    </row>
    <row r="61" spans="1:9" x14ac:dyDescent="0.3">
      <c r="A61" s="28" t="s">
        <v>113</v>
      </c>
      <c r="B61" s="8" t="s">
        <v>114</v>
      </c>
      <c r="C61" s="26"/>
      <c r="D61" s="27"/>
      <c r="E61" s="9" t="s">
        <v>35</v>
      </c>
      <c r="F61" s="8" t="s">
        <v>36</v>
      </c>
      <c r="H61" s="18"/>
      <c r="I61" s="17"/>
    </row>
    <row r="62" spans="1:9" x14ac:dyDescent="0.3">
      <c r="A62" s="9" t="s">
        <v>115</v>
      </c>
      <c r="B62" s="8" t="s">
        <v>116</v>
      </c>
      <c r="C62" s="26" t="s">
        <v>150</v>
      </c>
      <c r="D62" s="31" t="s">
        <v>151</v>
      </c>
      <c r="E62" s="7" t="s">
        <v>152</v>
      </c>
      <c r="F62" s="8" t="s">
        <v>153</v>
      </c>
      <c r="H62" s="18"/>
      <c r="I62" s="17"/>
    </row>
    <row r="63" spans="1:9" x14ac:dyDescent="0.3">
      <c r="A63" s="9"/>
      <c r="B63" s="8"/>
      <c r="C63" s="26" t="s">
        <v>154</v>
      </c>
      <c r="D63" s="27" t="s">
        <v>155</v>
      </c>
      <c r="E63" s="7" t="s">
        <v>156</v>
      </c>
      <c r="F63" s="8" t="s">
        <v>157</v>
      </c>
      <c r="G63" s="38"/>
      <c r="H63" s="18"/>
      <c r="I63" s="17"/>
    </row>
    <row r="64" spans="1:9" x14ac:dyDescent="0.3">
      <c r="A64" s="41" t="s">
        <v>162</v>
      </c>
      <c r="B64" s="8"/>
      <c r="C64" s="26" t="s">
        <v>158</v>
      </c>
      <c r="D64" s="31" t="s">
        <v>159</v>
      </c>
      <c r="E64" s="7" t="s">
        <v>160</v>
      </c>
      <c r="F64" s="8" t="s">
        <v>161</v>
      </c>
      <c r="G64" s="38"/>
      <c r="H64" s="18"/>
      <c r="I64" s="17"/>
    </row>
    <row r="65" spans="1:9" x14ac:dyDescent="0.3">
      <c r="A65" s="10" t="s">
        <v>39</v>
      </c>
      <c r="B65" s="8" t="s">
        <v>40</v>
      </c>
      <c r="C65" s="26" t="s">
        <v>163</v>
      </c>
      <c r="D65" s="37" t="s">
        <v>164</v>
      </c>
      <c r="E65" s="9" t="s">
        <v>165</v>
      </c>
      <c r="F65" s="8" t="s">
        <v>46</v>
      </c>
      <c r="G65" s="38"/>
      <c r="H65" s="18"/>
      <c r="I65" s="17"/>
    </row>
    <row r="66" spans="1:9" x14ac:dyDescent="0.3">
      <c r="A66" s="9" t="s">
        <v>25</v>
      </c>
      <c r="B66" s="8" t="s">
        <v>26</v>
      </c>
      <c r="C66" s="26" t="s">
        <v>74</v>
      </c>
      <c r="D66" s="37" t="s">
        <v>73</v>
      </c>
      <c r="E66" s="28"/>
      <c r="F66" s="8"/>
      <c r="G66" s="38"/>
      <c r="H66" s="18"/>
      <c r="I66" s="17"/>
    </row>
    <row r="67" spans="1:9" x14ac:dyDescent="0.3">
      <c r="A67" s="7" t="s">
        <v>166</v>
      </c>
      <c r="B67" s="8" t="s">
        <v>167</v>
      </c>
      <c r="C67" s="26"/>
      <c r="D67" s="27"/>
      <c r="E67" s="7" t="s">
        <v>126</v>
      </c>
      <c r="F67" s="8" t="s">
        <v>125</v>
      </c>
      <c r="G67" s="17"/>
      <c r="H67" s="18"/>
      <c r="I67" s="17"/>
    </row>
    <row r="68" spans="1:9" x14ac:dyDescent="0.3">
      <c r="A68" s="9" t="s">
        <v>27</v>
      </c>
      <c r="B68" s="8" t="s">
        <v>28</v>
      </c>
      <c r="C68" s="26" t="s">
        <v>168</v>
      </c>
      <c r="D68" s="37" t="s">
        <v>169</v>
      </c>
      <c r="E68" s="7" t="s">
        <v>90</v>
      </c>
      <c r="F68" s="29" t="s">
        <v>91</v>
      </c>
      <c r="G68" s="38"/>
      <c r="H68" s="18"/>
      <c r="I68" s="17"/>
    </row>
    <row r="69" spans="1:9" x14ac:dyDescent="0.3">
      <c r="A69" s="9" t="s">
        <v>29</v>
      </c>
      <c r="B69" s="8" t="s">
        <v>30</v>
      </c>
      <c r="C69" s="26" t="s">
        <v>170</v>
      </c>
      <c r="D69" s="37" t="s">
        <v>171</v>
      </c>
      <c r="E69" s="28" t="s">
        <v>134</v>
      </c>
      <c r="F69" s="29" t="s">
        <v>133</v>
      </c>
      <c r="G69" s="17"/>
      <c r="H69" s="18"/>
      <c r="I69" s="17"/>
    </row>
    <row r="70" spans="1:9" x14ac:dyDescent="0.3">
      <c r="A70" s="9" t="s">
        <v>31</v>
      </c>
      <c r="B70" s="8" t="s">
        <v>32</v>
      </c>
      <c r="C70" s="26" t="s">
        <v>172</v>
      </c>
      <c r="D70" s="37" t="s">
        <v>173</v>
      </c>
      <c r="E70" s="28" t="s">
        <v>130</v>
      </c>
      <c r="F70" s="8" t="s">
        <v>129</v>
      </c>
      <c r="G70" s="17"/>
      <c r="H70" s="18"/>
      <c r="I70" s="17"/>
    </row>
    <row r="71" spans="1:9" x14ac:dyDescent="0.3">
      <c r="A71" s="9" t="s">
        <v>33</v>
      </c>
      <c r="B71" s="8" t="s">
        <v>34</v>
      </c>
      <c r="C71" s="26" t="s">
        <v>174</v>
      </c>
      <c r="D71" s="27" t="s">
        <v>175</v>
      </c>
      <c r="E71" s="28"/>
      <c r="F71" s="8"/>
      <c r="H71" s="18"/>
      <c r="I71" s="17"/>
    </row>
    <row r="72" spans="1:9" x14ac:dyDescent="0.3">
      <c r="A72" s="9" t="s">
        <v>35</v>
      </c>
      <c r="B72" s="8" t="s">
        <v>36</v>
      </c>
      <c r="C72" s="30" t="s">
        <v>176</v>
      </c>
      <c r="D72" s="37" t="s">
        <v>177</v>
      </c>
      <c r="E72" s="9" t="s">
        <v>140</v>
      </c>
      <c r="F72" s="29" t="s">
        <v>139</v>
      </c>
      <c r="G72" s="38"/>
      <c r="H72" s="18"/>
      <c r="I72" s="17"/>
    </row>
    <row r="73" spans="1:9" x14ac:dyDescent="0.3">
      <c r="A73" s="7" t="s">
        <v>152</v>
      </c>
      <c r="B73" s="8" t="s">
        <v>153</v>
      </c>
      <c r="C73" s="26"/>
      <c r="D73" s="37"/>
      <c r="E73" s="28" t="s">
        <v>145</v>
      </c>
      <c r="F73" s="8" t="s">
        <v>144</v>
      </c>
      <c r="G73" s="38"/>
      <c r="H73" s="18"/>
      <c r="I73" s="17"/>
    </row>
    <row r="74" spans="1:9" x14ac:dyDescent="0.3">
      <c r="A74" s="7" t="s">
        <v>156</v>
      </c>
      <c r="B74" s="8" t="s">
        <v>157</v>
      </c>
      <c r="C74" s="26" t="s">
        <v>178</v>
      </c>
      <c r="D74" s="37" t="s">
        <v>179</v>
      </c>
      <c r="E74" s="28" t="s">
        <v>92</v>
      </c>
      <c r="F74" s="8" t="s">
        <v>93</v>
      </c>
      <c r="G74" s="38"/>
      <c r="H74" s="18"/>
      <c r="I74" s="17"/>
    </row>
    <row r="75" spans="1:9" x14ac:dyDescent="0.3">
      <c r="A75" s="7" t="s">
        <v>160</v>
      </c>
      <c r="B75" s="8" t="s">
        <v>161</v>
      </c>
      <c r="C75" s="26" t="s">
        <v>149</v>
      </c>
      <c r="D75" s="27" t="s">
        <v>148</v>
      </c>
      <c r="E75" s="28" t="s">
        <v>96</v>
      </c>
      <c r="F75" s="29" t="s">
        <v>97</v>
      </c>
      <c r="G75" s="38"/>
      <c r="H75" s="18"/>
      <c r="I75" s="17"/>
    </row>
    <row r="76" spans="1:9" x14ac:dyDescent="0.3">
      <c r="A76" s="9"/>
      <c r="B76" s="8"/>
      <c r="C76" s="30" t="s">
        <v>46</v>
      </c>
      <c r="D76" s="31" t="s">
        <v>165</v>
      </c>
      <c r="E76" s="28" t="s">
        <v>147</v>
      </c>
      <c r="F76" s="8" t="s">
        <v>146</v>
      </c>
      <c r="G76" s="17"/>
      <c r="H76" s="18"/>
      <c r="I76" s="17"/>
    </row>
    <row r="77" spans="1:9" x14ac:dyDescent="0.3">
      <c r="A77" s="28" t="s">
        <v>84</v>
      </c>
      <c r="B77" s="8" t="s">
        <v>83</v>
      </c>
      <c r="C77" s="26"/>
      <c r="D77" s="37"/>
      <c r="E77" s="10"/>
      <c r="F77" s="8"/>
      <c r="G77" s="17"/>
      <c r="H77" s="18"/>
      <c r="I77" s="17"/>
    </row>
    <row r="78" spans="1:9" x14ac:dyDescent="0.3">
      <c r="A78" s="28" t="s">
        <v>140</v>
      </c>
      <c r="B78" s="8" t="s">
        <v>139</v>
      </c>
      <c r="C78" s="30" t="s">
        <v>180</v>
      </c>
      <c r="D78" s="35" t="s">
        <v>181</v>
      </c>
      <c r="E78" s="28" t="s">
        <v>151</v>
      </c>
      <c r="F78" s="8" t="s">
        <v>150</v>
      </c>
      <c r="G78" s="17"/>
      <c r="H78" s="18"/>
      <c r="I78" s="17"/>
    </row>
    <row r="79" spans="1:9" x14ac:dyDescent="0.3">
      <c r="A79" s="7" t="s">
        <v>126</v>
      </c>
      <c r="B79" s="8" t="s">
        <v>125</v>
      </c>
      <c r="C79" s="26" t="s">
        <v>118</v>
      </c>
      <c r="D79" s="37" t="s">
        <v>117</v>
      </c>
      <c r="E79" s="9" t="s">
        <v>159</v>
      </c>
      <c r="F79" s="8" t="s">
        <v>158</v>
      </c>
      <c r="G79" s="17"/>
      <c r="H79" s="18"/>
      <c r="I79" s="17"/>
    </row>
    <row r="80" spans="1:9" x14ac:dyDescent="0.3">
      <c r="A80" s="9" t="s">
        <v>184</v>
      </c>
      <c r="B80" s="8" t="s">
        <v>185</v>
      </c>
      <c r="C80" s="26" t="s">
        <v>182</v>
      </c>
      <c r="D80" s="27" t="s">
        <v>183</v>
      </c>
      <c r="E80" s="10" t="s">
        <v>164</v>
      </c>
      <c r="F80" s="8" t="s">
        <v>163</v>
      </c>
      <c r="G80" s="38"/>
      <c r="H80" s="18"/>
      <c r="I80" s="17"/>
    </row>
    <row r="81" spans="1:9" x14ac:dyDescent="0.3">
      <c r="A81" s="9"/>
      <c r="B81" s="8"/>
      <c r="C81" s="26" t="s">
        <v>103</v>
      </c>
      <c r="D81" s="37" t="s">
        <v>102</v>
      </c>
      <c r="E81" s="9" t="s">
        <v>155</v>
      </c>
      <c r="F81" s="8" t="s">
        <v>154</v>
      </c>
      <c r="G81" s="38"/>
      <c r="H81" s="18"/>
      <c r="I81" s="17"/>
    </row>
    <row r="82" spans="1:9" x14ac:dyDescent="0.3">
      <c r="A82" s="41" t="s">
        <v>186</v>
      </c>
      <c r="B82" s="8"/>
      <c r="C82" s="26" t="s">
        <v>38</v>
      </c>
      <c r="D82" s="42" t="s">
        <v>37</v>
      </c>
      <c r="E82" s="28" t="s">
        <v>73</v>
      </c>
      <c r="F82" s="8" t="s">
        <v>74</v>
      </c>
      <c r="G82" s="17"/>
      <c r="H82" s="18"/>
      <c r="I82" s="17"/>
    </row>
    <row r="83" spans="1:9" x14ac:dyDescent="0.3">
      <c r="A83" s="28" t="s">
        <v>100</v>
      </c>
      <c r="B83" s="8" t="s">
        <v>101</v>
      </c>
      <c r="C83" s="26"/>
      <c r="D83" s="37"/>
      <c r="E83" s="9"/>
      <c r="F83" s="8"/>
      <c r="G83" s="38"/>
      <c r="H83" s="18"/>
      <c r="I83" s="17"/>
    </row>
    <row r="84" spans="1:9" x14ac:dyDescent="0.3">
      <c r="A84" s="9" t="s">
        <v>99</v>
      </c>
      <c r="B84" s="8" t="s">
        <v>98</v>
      </c>
      <c r="C84" s="26" t="s">
        <v>153</v>
      </c>
      <c r="D84" s="40" t="s">
        <v>152</v>
      </c>
      <c r="E84" s="28" t="s">
        <v>169</v>
      </c>
      <c r="F84" s="8" t="s">
        <v>168</v>
      </c>
      <c r="G84" s="17"/>
      <c r="H84" s="18"/>
      <c r="I84" s="17"/>
    </row>
    <row r="85" spans="1:9" x14ac:dyDescent="0.3">
      <c r="A85" s="9" t="s">
        <v>112</v>
      </c>
      <c r="B85" s="8" t="s">
        <v>111</v>
      </c>
      <c r="C85" s="26" t="s">
        <v>157</v>
      </c>
      <c r="D85" s="40" t="s">
        <v>156</v>
      </c>
      <c r="E85" s="9" t="s">
        <v>171</v>
      </c>
      <c r="F85" s="8" t="s">
        <v>170</v>
      </c>
      <c r="G85" s="17"/>
      <c r="H85" s="18"/>
      <c r="I85" s="17"/>
    </row>
    <row r="86" spans="1:9" x14ac:dyDescent="0.3">
      <c r="A86" s="9" t="s">
        <v>107</v>
      </c>
      <c r="B86" s="8" t="s">
        <v>106</v>
      </c>
      <c r="C86" s="26" t="s">
        <v>161</v>
      </c>
      <c r="D86" s="40" t="s">
        <v>160</v>
      </c>
      <c r="E86" s="9" t="s">
        <v>177</v>
      </c>
      <c r="F86" s="29" t="s">
        <v>176</v>
      </c>
      <c r="H86" s="18"/>
      <c r="I86" s="17"/>
    </row>
    <row r="87" spans="1:9" x14ac:dyDescent="0.3">
      <c r="A87" s="9" t="s">
        <v>148</v>
      </c>
      <c r="B87" s="8" t="s">
        <v>149</v>
      </c>
      <c r="C87" s="43" t="s">
        <v>64</v>
      </c>
      <c r="D87" s="40" t="s">
        <v>63</v>
      </c>
      <c r="E87" s="9" t="s">
        <v>173</v>
      </c>
      <c r="F87" s="8" t="s">
        <v>172</v>
      </c>
      <c r="H87" s="18"/>
      <c r="I87" s="17"/>
    </row>
    <row r="88" spans="1:9" x14ac:dyDescent="0.3">
      <c r="A88" s="9" t="s">
        <v>130</v>
      </c>
      <c r="B88" s="8" t="s">
        <v>129</v>
      </c>
      <c r="C88" s="26" t="s">
        <v>187</v>
      </c>
      <c r="D88" s="37" t="s">
        <v>188</v>
      </c>
      <c r="E88" s="10" t="s">
        <v>175</v>
      </c>
      <c r="F88" s="29" t="s">
        <v>174</v>
      </c>
      <c r="H88" s="18"/>
      <c r="I88" s="17"/>
    </row>
    <row r="89" spans="1:9" x14ac:dyDescent="0.3">
      <c r="A89" s="7" t="s">
        <v>145</v>
      </c>
      <c r="B89" s="29" t="s">
        <v>144</v>
      </c>
      <c r="C89" s="26" t="s">
        <v>189</v>
      </c>
      <c r="D89" s="37" t="s">
        <v>190</v>
      </c>
      <c r="E89" s="28"/>
      <c r="F89" s="8"/>
      <c r="H89" s="18"/>
      <c r="I89" s="17"/>
    </row>
    <row r="90" spans="1:9" x14ac:dyDescent="0.3">
      <c r="A90" s="28" t="s">
        <v>147</v>
      </c>
      <c r="B90" s="8" t="s">
        <v>146</v>
      </c>
      <c r="C90" s="30" t="s">
        <v>28</v>
      </c>
      <c r="D90" s="37" t="s">
        <v>27</v>
      </c>
      <c r="E90" s="9" t="s">
        <v>179</v>
      </c>
      <c r="F90" s="8" t="s">
        <v>178</v>
      </c>
      <c r="H90" s="18"/>
      <c r="I90" s="17"/>
    </row>
    <row r="91" spans="1:9" x14ac:dyDescent="0.3">
      <c r="A91" s="9" t="s">
        <v>175</v>
      </c>
      <c r="B91" s="8" t="s">
        <v>174</v>
      </c>
      <c r="C91" s="26" t="s">
        <v>191</v>
      </c>
      <c r="D91" s="40" t="s">
        <v>192</v>
      </c>
      <c r="E91" s="28"/>
      <c r="F91" s="8"/>
      <c r="H91" s="17"/>
      <c r="I91" s="17"/>
    </row>
    <row r="92" spans="1:9" x14ac:dyDescent="0.3">
      <c r="A92" s="28" t="s">
        <v>179</v>
      </c>
      <c r="B92" s="8" t="s">
        <v>178</v>
      </c>
      <c r="C92" s="30"/>
      <c r="D92" s="27"/>
      <c r="E92" s="10" t="s">
        <v>181</v>
      </c>
      <c r="F92" s="29" t="s">
        <v>180</v>
      </c>
      <c r="H92" s="18"/>
      <c r="I92" s="17"/>
    </row>
    <row r="93" spans="1:9" x14ac:dyDescent="0.3">
      <c r="A93" s="9" t="s">
        <v>181</v>
      </c>
      <c r="B93" s="8" t="s">
        <v>180</v>
      </c>
      <c r="C93" s="30" t="s">
        <v>193</v>
      </c>
      <c r="D93" s="40" t="s">
        <v>194</v>
      </c>
      <c r="E93" s="9" t="s">
        <v>117</v>
      </c>
      <c r="F93" s="8" t="s">
        <v>118</v>
      </c>
      <c r="G93" s="17"/>
      <c r="H93" s="18"/>
      <c r="I93" s="17"/>
    </row>
    <row r="94" spans="1:9" x14ac:dyDescent="0.3">
      <c r="A94" s="9" t="s">
        <v>37</v>
      </c>
      <c r="B94" s="8" t="s">
        <v>38</v>
      </c>
      <c r="C94" s="26" t="s">
        <v>48</v>
      </c>
      <c r="D94" s="37" t="s">
        <v>47</v>
      </c>
      <c r="E94" s="9" t="s">
        <v>37</v>
      </c>
      <c r="F94" s="8" t="s">
        <v>38</v>
      </c>
      <c r="G94" s="38"/>
      <c r="H94" s="18"/>
      <c r="I94" s="17"/>
    </row>
    <row r="95" spans="1:9" x14ac:dyDescent="0.3">
      <c r="A95" s="9" t="s">
        <v>183</v>
      </c>
      <c r="B95" s="29" t="s">
        <v>182</v>
      </c>
      <c r="C95" s="30" t="s">
        <v>195</v>
      </c>
      <c r="D95" s="37" t="s">
        <v>196</v>
      </c>
      <c r="E95" s="12" t="s">
        <v>183</v>
      </c>
      <c r="F95" s="8" t="s">
        <v>182</v>
      </c>
      <c r="G95" s="38"/>
      <c r="H95" s="18"/>
      <c r="I95" s="17"/>
    </row>
    <row r="96" spans="1:9" x14ac:dyDescent="0.3">
      <c r="A96" s="9" t="s">
        <v>197</v>
      </c>
      <c r="B96" s="29" t="s">
        <v>198</v>
      </c>
      <c r="C96" s="26"/>
      <c r="D96" s="37"/>
      <c r="E96" s="9" t="s">
        <v>102</v>
      </c>
      <c r="F96" s="8" t="s">
        <v>103</v>
      </c>
      <c r="G96" s="38"/>
      <c r="H96" s="18"/>
      <c r="I96" s="17"/>
    </row>
    <row r="97" spans="1:9" x14ac:dyDescent="0.3">
      <c r="A97" s="7" t="s">
        <v>199</v>
      </c>
      <c r="B97" s="29" t="s">
        <v>200</v>
      </c>
      <c r="C97" s="26" t="s">
        <v>80</v>
      </c>
      <c r="D97" s="37" t="s">
        <v>79</v>
      </c>
      <c r="E97" s="7"/>
      <c r="F97" s="44"/>
      <c r="G97" s="38"/>
      <c r="H97" s="18"/>
      <c r="I97" s="17"/>
    </row>
    <row r="98" spans="1:9" x14ac:dyDescent="0.3">
      <c r="A98" s="9"/>
      <c r="B98" s="8"/>
      <c r="C98" s="26" t="s">
        <v>122</v>
      </c>
      <c r="D98" s="37" t="s">
        <v>121</v>
      </c>
      <c r="E98" s="9" t="s">
        <v>188</v>
      </c>
      <c r="F98" s="8" t="s">
        <v>187</v>
      </c>
      <c r="H98" s="18"/>
      <c r="I98" s="17"/>
    </row>
    <row r="99" spans="1:9" x14ac:dyDescent="0.3">
      <c r="A99" s="41" t="s">
        <v>203</v>
      </c>
      <c r="B99" s="8"/>
      <c r="C99" s="26" t="s">
        <v>201</v>
      </c>
      <c r="D99" s="37" t="s">
        <v>202</v>
      </c>
      <c r="E99" s="9" t="s">
        <v>190</v>
      </c>
      <c r="F99" s="8" t="s">
        <v>189</v>
      </c>
      <c r="G99" s="38"/>
      <c r="H99" s="18"/>
      <c r="I99" s="17"/>
    </row>
    <row r="100" spans="1:9" x14ac:dyDescent="0.3">
      <c r="A100" s="10" t="s">
        <v>169</v>
      </c>
      <c r="B100" s="8" t="s">
        <v>168</v>
      </c>
      <c r="C100" s="26"/>
      <c r="D100" s="37"/>
      <c r="E100" s="28" t="s">
        <v>63</v>
      </c>
      <c r="F100" s="29" t="s">
        <v>64</v>
      </c>
      <c r="G100" s="38"/>
      <c r="H100" s="18"/>
      <c r="I100" s="17"/>
    </row>
    <row r="101" spans="1:9" x14ac:dyDescent="0.3">
      <c r="A101" s="10" t="s">
        <v>204</v>
      </c>
      <c r="B101" s="29" t="s">
        <v>205</v>
      </c>
      <c r="C101" s="26" t="s">
        <v>167</v>
      </c>
      <c r="D101" s="40" t="s">
        <v>166</v>
      </c>
      <c r="E101" s="9" t="s">
        <v>27</v>
      </c>
      <c r="F101" s="29" t="s">
        <v>28</v>
      </c>
      <c r="H101" s="18"/>
      <c r="I101" s="17"/>
    </row>
    <row r="102" spans="1:9" x14ac:dyDescent="0.3">
      <c r="A102" s="10" t="s">
        <v>173</v>
      </c>
      <c r="B102" s="8" t="s">
        <v>172</v>
      </c>
      <c r="C102" s="26" t="s">
        <v>120</v>
      </c>
      <c r="D102" s="37" t="s">
        <v>119</v>
      </c>
      <c r="E102" s="7" t="s">
        <v>192</v>
      </c>
      <c r="F102" s="8" t="s">
        <v>191</v>
      </c>
      <c r="G102" s="45"/>
      <c r="H102" s="18"/>
      <c r="I102" s="17"/>
    </row>
    <row r="103" spans="1:9" x14ac:dyDescent="0.3">
      <c r="A103" s="9"/>
      <c r="B103" s="8"/>
      <c r="C103" s="26" t="s">
        <v>206</v>
      </c>
      <c r="D103" s="37" t="s">
        <v>207</v>
      </c>
      <c r="E103" s="9"/>
      <c r="F103" s="29"/>
      <c r="G103" s="45"/>
      <c r="H103" s="18"/>
      <c r="I103" s="17"/>
    </row>
    <row r="104" spans="1:9" x14ac:dyDescent="0.3">
      <c r="A104" s="28" t="s">
        <v>210</v>
      </c>
      <c r="B104" s="8" t="s">
        <v>58</v>
      </c>
      <c r="C104" s="26" t="s">
        <v>208</v>
      </c>
      <c r="D104" s="37" t="s">
        <v>209</v>
      </c>
      <c r="E104" s="9" t="s">
        <v>196</v>
      </c>
      <c r="F104" s="8" t="s">
        <v>195</v>
      </c>
      <c r="G104" s="38"/>
      <c r="H104" s="18"/>
      <c r="I104" s="17"/>
    </row>
    <row r="105" spans="1:9" x14ac:dyDescent="0.3">
      <c r="A105" s="9" t="s">
        <v>177</v>
      </c>
      <c r="B105" s="8" t="s">
        <v>176</v>
      </c>
      <c r="C105" s="26"/>
      <c r="D105" s="31"/>
      <c r="E105" s="9" t="s">
        <v>194</v>
      </c>
      <c r="F105" s="8" t="s">
        <v>193</v>
      </c>
      <c r="G105" s="38"/>
      <c r="H105" s="18"/>
      <c r="I105" s="17"/>
    </row>
    <row r="106" spans="1:9" x14ac:dyDescent="0.3">
      <c r="A106" s="7" t="s">
        <v>213</v>
      </c>
      <c r="B106" s="32" t="s">
        <v>86</v>
      </c>
      <c r="C106" s="30" t="s">
        <v>211</v>
      </c>
      <c r="D106" s="37" t="s">
        <v>212</v>
      </c>
      <c r="E106" s="9" t="s">
        <v>47</v>
      </c>
      <c r="F106" s="29" t="s">
        <v>48</v>
      </c>
      <c r="G106" s="17"/>
      <c r="H106" s="18"/>
      <c r="I106" s="17"/>
    </row>
    <row r="107" spans="1:9" x14ac:dyDescent="0.3">
      <c r="A107" s="10" t="s">
        <v>216</v>
      </c>
      <c r="B107" s="29" t="s">
        <v>52</v>
      </c>
      <c r="C107" s="26" t="s">
        <v>214</v>
      </c>
      <c r="D107" s="42" t="s">
        <v>215</v>
      </c>
      <c r="E107" s="10"/>
      <c r="F107" s="8"/>
      <c r="G107" s="17"/>
      <c r="H107" s="18"/>
      <c r="I107" s="17"/>
    </row>
    <row r="108" spans="1:9" x14ac:dyDescent="0.3">
      <c r="A108" s="28" t="s">
        <v>171</v>
      </c>
      <c r="B108" s="8" t="s">
        <v>170</v>
      </c>
      <c r="C108" s="26"/>
      <c r="D108" s="37"/>
      <c r="E108" s="9" t="s">
        <v>121</v>
      </c>
      <c r="F108" s="8" t="s">
        <v>122</v>
      </c>
      <c r="G108" s="38"/>
      <c r="H108" s="18"/>
      <c r="I108" s="17"/>
    </row>
    <row r="109" spans="1:9" x14ac:dyDescent="0.3">
      <c r="A109" s="28" t="s">
        <v>219</v>
      </c>
      <c r="B109" s="8" t="s">
        <v>75</v>
      </c>
      <c r="C109" s="26" t="s">
        <v>217</v>
      </c>
      <c r="D109" s="37" t="s">
        <v>218</v>
      </c>
      <c r="E109" s="9" t="s">
        <v>202</v>
      </c>
      <c r="F109" s="8" t="s">
        <v>201</v>
      </c>
      <c r="G109" s="38"/>
      <c r="H109" s="18"/>
      <c r="I109" s="17"/>
    </row>
    <row r="110" spans="1:9" x14ac:dyDescent="0.3">
      <c r="A110" s="9"/>
      <c r="B110" s="37"/>
      <c r="C110" s="30"/>
      <c r="D110" s="40"/>
      <c r="E110" s="9"/>
      <c r="F110" s="29"/>
      <c r="G110" s="17"/>
      <c r="H110" s="18"/>
      <c r="I110" s="17"/>
    </row>
    <row r="111" spans="1:9" x14ac:dyDescent="0.3">
      <c r="A111" s="9" t="s">
        <v>62</v>
      </c>
      <c r="B111" s="32" t="s">
        <v>61</v>
      </c>
      <c r="C111" s="26" t="s">
        <v>68</v>
      </c>
      <c r="D111" s="27" t="s">
        <v>67</v>
      </c>
      <c r="E111" s="9" t="s">
        <v>119</v>
      </c>
      <c r="F111" s="8" t="s">
        <v>120</v>
      </c>
      <c r="H111" s="18"/>
      <c r="I111" s="17"/>
    </row>
    <row r="112" spans="1:9" x14ac:dyDescent="0.3">
      <c r="A112" s="28" t="s">
        <v>71</v>
      </c>
      <c r="B112" s="8" t="s">
        <v>72</v>
      </c>
      <c r="C112" s="30" t="s">
        <v>198</v>
      </c>
      <c r="D112" s="27" t="s">
        <v>197</v>
      </c>
      <c r="E112" s="7" t="s">
        <v>166</v>
      </c>
      <c r="F112" s="8" t="s">
        <v>167</v>
      </c>
      <c r="G112" s="38"/>
      <c r="H112" s="18"/>
      <c r="I112" s="17"/>
    </row>
    <row r="113" spans="1:9" x14ac:dyDescent="0.3">
      <c r="A113" s="9" t="s">
        <v>134</v>
      </c>
      <c r="B113" s="8" t="s">
        <v>133</v>
      </c>
      <c r="C113" s="30" t="s">
        <v>220</v>
      </c>
      <c r="D113" s="31" t="s">
        <v>221</v>
      </c>
      <c r="E113" s="9" t="s">
        <v>207</v>
      </c>
      <c r="F113" s="8" t="s">
        <v>206</v>
      </c>
      <c r="G113" s="17"/>
      <c r="H113" s="18"/>
      <c r="I113" s="17"/>
    </row>
    <row r="114" spans="1:9" x14ac:dyDescent="0.3">
      <c r="A114" s="9" t="s">
        <v>151</v>
      </c>
      <c r="B114" s="29" t="s">
        <v>150</v>
      </c>
      <c r="C114" s="26" t="s">
        <v>30</v>
      </c>
      <c r="D114" s="37" t="s">
        <v>29</v>
      </c>
      <c r="E114" s="9" t="s">
        <v>209</v>
      </c>
      <c r="F114" s="8" t="s">
        <v>208</v>
      </c>
      <c r="G114" s="17"/>
      <c r="H114" s="18"/>
      <c r="I114" s="17"/>
    </row>
    <row r="115" spans="1:9" x14ac:dyDescent="0.3">
      <c r="A115" s="28" t="s">
        <v>164</v>
      </c>
      <c r="B115" s="8" t="s">
        <v>163</v>
      </c>
      <c r="C115" s="26" t="s">
        <v>66</v>
      </c>
      <c r="D115" s="27" t="s">
        <v>65</v>
      </c>
      <c r="E115" s="9"/>
      <c r="F115" s="8"/>
      <c r="G115" s="17"/>
      <c r="H115" s="18"/>
      <c r="I115" s="17"/>
    </row>
    <row r="116" spans="1:9" x14ac:dyDescent="0.3">
      <c r="A116" s="28" t="s">
        <v>155</v>
      </c>
      <c r="B116" s="29" t="s">
        <v>154</v>
      </c>
      <c r="C116" s="26" t="s">
        <v>222</v>
      </c>
      <c r="D116" s="37" t="s">
        <v>223</v>
      </c>
      <c r="E116" s="12" t="s">
        <v>215</v>
      </c>
      <c r="F116" s="8" t="s">
        <v>214</v>
      </c>
      <c r="H116" s="18"/>
      <c r="I116" s="17"/>
    </row>
    <row r="117" spans="1:9" x14ac:dyDescent="0.3">
      <c r="A117" s="9" t="s">
        <v>218</v>
      </c>
      <c r="B117" s="29" t="s">
        <v>217</v>
      </c>
      <c r="C117" s="26" t="s">
        <v>105</v>
      </c>
      <c r="D117" s="37" t="s">
        <v>104</v>
      </c>
      <c r="E117" s="28" t="s">
        <v>212</v>
      </c>
      <c r="F117" s="8" t="s">
        <v>211</v>
      </c>
      <c r="H117" s="18"/>
      <c r="I117" s="17"/>
    </row>
    <row r="118" spans="1:9" x14ac:dyDescent="0.3">
      <c r="A118" s="9" t="s">
        <v>224</v>
      </c>
      <c r="B118" s="8" t="s">
        <v>225</v>
      </c>
      <c r="C118" s="26" t="s">
        <v>34</v>
      </c>
      <c r="D118" s="37" t="s">
        <v>33</v>
      </c>
      <c r="E118" s="9"/>
      <c r="F118" s="8"/>
      <c r="H118" s="18"/>
      <c r="I118" s="17"/>
    </row>
    <row r="119" spans="1:9" x14ac:dyDescent="0.3">
      <c r="A119" s="9" t="s">
        <v>226</v>
      </c>
      <c r="B119" s="8" t="s">
        <v>227</v>
      </c>
      <c r="C119" s="30" t="s">
        <v>32</v>
      </c>
      <c r="D119" s="37" t="s">
        <v>31</v>
      </c>
      <c r="E119" s="7" t="s">
        <v>218</v>
      </c>
      <c r="F119" s="29" t="s">
        <v>217</v>
      </c>
      <c r="G119" s="38"/>
      <c r="H119" s="18"/>
      <c r="I119" s="17"/>
    </row>
    <row r="120" spans="1:9" x14ac:dyDescent="0.3">
      <c r="A120" s="7" t="s">
        <v>228</v>
      </c>
      <c r="B120" s="8" t="s">
        <v>229</v>
      </c>
      <c r="C120" s="30" t="s">
        <v>40</v>
      </c>
      <c r="D120" s="27" t="s">
        <v>39</v>
      </c>
      <c r="E120" s="9"/>
      <c r="F120" s="8"/>
      <c r="G120" s="38"/>
      <c r="H120" s="18"/>
      <c r="I120" s="17"/>
    </row>
    <row r="121" spans="1:9" x14ac:dyDescent="0.3">
      <c r="A121" s="9"/>
      <c r="B121" s="8"/>
      <c r="C121" s="30" t="s">
        <v>230</v>
      </c>
      <c r="D121" s="37" t="s">
        <v>231</v>
      </c>
      <c r="E121" s="28" t="s">
        <v>67</v>
      </c>
      <c r="F121" s="29" t="s">
        <v>68</v>
      </c>
      <c r="G121" s="38"/>
      <c r="H121" s="18"/>
      <c r="I121" s="17"/>
    </row>
    <row r="122" spans="1:9" x14ac:dyDescent="0.3">
      <c r="A122" s="41" t="s">
        <v>232</v>
      </c>
      <c r="B122" s="8"/>
      <c r="C122" s="30"/>
      <c r="D122" s="37"/>
      <c r="E122" s="10" t="s">
        <v>33</v>
      </c>
      <c r="F122" s="29" t="s">
        <v>34</v>
      </c>
      <c r="G122" s="17"/>
      <c r="H122" s="18"/>
      <c r="I122" s="17"/>
    </row>
    <row r="123" spans="1:9" x14ac:dyDescent="0.3">
      <c r="A123" s="10" t="s">
        <v>188</v>
      </c>
      <c r="B123" s="29" t="s">
        <v>187</v>
      </c>
      <c r="C123" s="30" t="s">
        <v>233</v>
      </c>
      <c r="D123" s="37" t="s">
        <v>234</v>
      </c>
      <c r="E123" s="10" t="s">
        <v>231</v>
      </c>
      <c r="F123" s="8" t="s">
        <v>230</v>
      </c>
      <c r="G123" s="17"/>
      <c r="H123" s="18"/>
      <c r="I123" s="17"/>
    </row>
    <row r="124" spans="1:9" x14ac:dyDescent="0.3">
      <c r="A124" s="9" t="s">
        <v>77</v>
      </c>
      <c r="B124" s="8" t="s">
        <v>78</v>
      </c>
      <c r="C124" s="26" t="s">
        <v>225</v>
      </c>
      <c r="D124" s="37" t="s">
        <v>224</v>
      </c>
      <c r="E124" s="7" t="s">
        <v>39</v>
      </c>
      <c r="F124" s="29" t="s">
        <v>40</v>
      </c>
      <c r="G124" s="17"/>
      <c r="H124" s="18"/>
      <c r="I124" s="17"/>
    </row>
    <row r="125" spans="1:9" x14ac:dyDescent="0.3">
      <c r="A125" s="7" t="s">
        <v>192</v>
      </c>
      <c r="B125" s="8" t="s">
        <v>191</v>
      </c>
      <c r="C125" s="26" t="s">
        <v>185</v>
      </c>
      <c r="D125" s="37" t="s">
        <v>184</v>
      </c>
      <c r="E125" s="9" t="s">
        <v>29</v>
      </c>
      <c r="F125" s="8" t="s">
        <v>30</v>
      </c>
      <c r="G125" s="17"/>
      <c r="H125" s="18"/>
      <c r="I125" s="17"/>
    </row>
    <row r="126" spans="1:9" x14ac:dyDescent="0.3">
      <c r="A126" s="9" t="s">
        <v>212</v>
      </c>
      <c r="B126" s="29" t="s">
        <v>211</v>
      </c>
      <c r="C126" s="26" t="s">
        <v>200</v>
      </c>
      <c r="D126" s="37" t="s">
        <v>199</v>
      </c>
      <c r="E126" s="10" t="s">
        <v>221</v>
      </c>
      <c r="F126" s="8" t="s">
        <v>220</v>
      </c>
      <c r="G126" s="17"/>
      <c r="H126" s="18"/>
      <c r="I126" s="17"/>
    </row>
    <row r="127" spans="1:9" x14ac:dyDescent="0.3">
      <c r="A127" s="9" t="s">
        <v>223</v>
      </c>
      <c r="B127" s="8" t="s">
        <v>222</v>
      </c>
      <c r="C127" s="26" t="s">
        <v>124</v>
      </c>
      <c r="D127" s="37" t="s">
        <v>123</v>
      </c>
      <c r="E127" s="9" t="s">
        <v>197</v>
      </c>
      <c r="F127" s="8" t="s">
        <v>198</v>
      </c>
      <c r="G127" s="17"/>
      <c r="H127" s="18"/>
      <c r="I127" s="17"/>
    </row>
    <row r="128" spans="1:9" x14ac:dyDescent="0.3">
      <c r="A128" s="7" t="s">
        <v>207</v>
      </c>
      <c r="B128" s="44" t="s">
        <v>206</v>
      </c>
      <c r="C128" s="26" t="s">
        <v>227</v>
      </c>
      <c r="D128" s="37" t="s">
        <v>226</v>
      </c>
      <c r="E128" s="9" t="s">
        <v>65</v>
      </c>
      <c r="F128" s="29" t="s">
        <v>66</v>
      </c>
      <c r="G128" s="17"/>
      <c r="H128" s="18"/>
      <c r="I128" s="17"/>
    </row>
    <row r="129" spans="1:9" x14ac:dyDescent="0.3">
      <c r="A129" s="9" t="s">
        <v>231</v>
      </c>
      <c r="B129" s="29" t="s">
        <v>230</v>
      </c>
      <c r="C129" s="26"/>
      <c r="D129" s="37"/>
      <c r="E129" s="9" t="s">
        <v>31</v>
      </c>
      <c r="F129" s="8" t="s">
        <v>32</v>
      </c>
      <c r="G129" s="17"/>
      <c r="H129" s="18"/>
      <c r="I129" s="17"/>
    </row>
    <row r="130" spans="1:9" x14ac:dyDescent="0.3">
      <c r="A130" s="28" t="s">
        <v>159</v>
      </c>
      <c r="B130" s="8" t="s">
        <v>158</v>
      </c>
      <c r="C130" s="26" t="s">
        <v>229</v>
      </c>
      <c r="D130" s="40" t="s">
        <v>228</v>
      </c>
      <c r="E130" s="10" t="s">
        <v>223</v>
      </c>
      <c r="F130" s="8" t="s">
        <v>222</v>
      </c>
      <c r="G130" s="17"/>
      <c r="H130" s="18"/>
      <c r="I130" s="17"/>
    </row>
    <row r="131" spans="1:9" x14ac:dyDescent="0.3">
      <c r="A131" s="9"/>
      <c r="B131" s="8"/>
      <c r="C131" s="26" t="s">
        <v>235</v>
      </c>
      <c r="D131" s="37" t="s">
        <v>236</v>
      </c>
      <c r="E131" s="9" t="s">
        <v>104</v>
      </c>
      <c r="F131" s="8" t="s">
        <v>105</v>
      </c>
      <c r="G131" s="17"/>
      <c r="H131" s="18"/>
      <c r="I131" s="17"/>
    </row>
    <row r="132" spans="1:9" x14ac:dyDescent="0.3">
      <c r="A132" s="41" t="s">
        <v>237</v>
      </c>
      <c r="B132" s="8"/>
      <c r="C132" s="26" t="s">
        <v>205</v>
      </c>
      <c r="D132" s="37" t="s">
        <v>204</v>
      </c>
      <c r="E132" s="41"/>
      <c r="F132" s="8"/>
      <c r="G132" s="17"/>
      <c r="H132" s="18"/>
      <c r="I132" s="17"/>
    </row>
    <row r="133" spans="1:9" x14ac:dyDescent="0.3">
      <c r="A133" s="9" t="s">
        <v>95</v>
      </c>
      <c r="B133" s="8" t="s">
        <v>94</v>
      </c>
      <c r="C133" s="26"/>
      <c r="D133" s="37"/>
      <c r="E133" s="9" t="s">
        <v>234</v>
      </c>
      <c r="F133" s="8" t="s">
        <v>233</v>
      </c>
      <c r="G133" s="17"/>
      <c r="H133" s="18"/>
      <c r="I133" s="17"/>
    </row>
    <row r="134" spans="1:9" x14ac:dyDescent="0.3">
      <c r="A134" s="9" t="s">
        <v>209</v>
      </c>
      <c r="B134" s="8" t="s">
        <v>208</v>
      </c>
      <c r="C134" s="26" t="s">
        <v>22</v>
      </c>
      <c r="D134" s="37" t="s">
        <v>21</v>
      </c>
      <c r="E134" s="10" t="s">
        <v>123</v>
      </c>
      <c r="F134" s="8" t="s">
        <v>124</v>
      </c>
      <c r="G134" s="17"/>
      <c r="H134" s="18"/>
      <c r="I134" s="17"/>
    </row>
    <row r="135" spans="1:9" x14ac:dyDescent="0.3">
      <c r="A135" s="28" t="s">
        <v>215</v>
      </c>
      <c r="B135" s="29" t="s">
        <v>214</v>
      </c>
      <c r="C135" s="26" t="s">
        <v>114</v>
      </c>
      <c r="D135" s="37" t="s">
        <v>113</v>
      </c>
      <c r="E135" s="9" t="s">
        <v>184</v>
      </c>
      <c r="F135" s="8" t="s">
        <v>185</v>
      </c>
      <c r="G135" s="17"/>
      <c r="H135" s="18"/>
      <c r="I135" s="17"/>
    </row>
    <row r="136" spans="1:9" x14ac:dyDescent="0.3">
      <c r="A136" s="9" t="s">
        <v>221</v>
      </c>
      <c r="B136" s="8" t="s">
        <v>220</v>
      </c>
      <c r="C136" s="26" t="s">
        <v>24</v>
      </c>
      <c r="D136" s="37" t="s">
        <v>23</v>
      </c>
      <c r="E136" s="9" t="s">
        <v>199</v>
      </c>
      <c r="F136" s="8" t="s">
        <v>200</v>
      </c>
      <c r="G136" s="17"/>
      <c r="H136" s="18"/>
      <c r="I136" s="17"/>
    </row>
    <row r="137" spans="1:9" x14ac:dyDescent="0.3">
      <c r="A137" s="12" t="s">
        <v>234</v>
      </c>
      <c r="B137" s="8" t="s">
        <v>233</v>
      </c>
      <c r="C137" s="26" t="s">
        <v>109</v>
      </c>
      <c r="D137" s="37" t="s">
        <v>108</v>
      </c>
      <c r="E137" s="9" t="s">
        <v>224</v>
      </c>
      <c r="F137" s="8" t="s">
        <v>225</v>
      </c>
      <c r="G137" s="17"/>
      <c r="H137" s="18"/>
      <c r="I137" s="17"/>
    </row>
    <row r="138" spans="1:9" x14ac:dyDescent="0.3">
      <c r="A138" s="9"/>
      <c r="B138" s="8"/>
      <c r="C138" s="26" t="s">
        <v>116</v>
      </c>
      <c r="D138" s="37" t="s">
        <v>115</v>
      </c>
      <c r="E138" s="7" t="s">
        <v>226</v>
      </c>
      <c r="F138" s="32" t="s">
        <v>227</v>
      </c>
      <c r="G138" s="17"/>
      <c r="H138" s="18"/>
      <c r="I138" s="17"/>
    </row>
    <row r="139" spans="1:9" x14ac:dyDescent="0.3">
      <c r="A139" s="41" t="s">
        <v>238</v>
      </c>
      <c r="B139" s="8"/>
      <c r="C139" s="26"/>
      <c r="D139" s="37"/>
      <c r="E139" s="41"/>
      <c r="F139" s="8"/>
      <c r="G139" s="17"/>
      <c r="H139" s="18"/>
      <c r="I139" s="17"/>
    </row>
    <row r="140" spans="1:9" x14ac:dyDescent="0.3">
      <c r="A140" s="9" t="s">
        <v>165</v>
      </c>
      <c r="B140" s="8" t="s">
        <v>46</v>
      </c>
      <c r="C140" s="26" t="s">
        <v>128</v>
      </c>
      <c r="D140" s="37" t="s">
        <v>127</v>
      </c>
      <c r="E140" s="9" t="s">
        <v>236</v>
      </c>
      <c r="F140" s="8" t="s">
        <v>235</v>
      </c>
      <c r="G140" s="17"/>
      <c r="H140" s="18"/>
      <c r="I140" s="17"/>
    </row>
    <row r="141" spans="1:9" x14ac:dyDescent="0.3">
      <c r="A141" s="9" t="s">
        <v>190</v>
      </c>
      <c r="B141" s="8" t="s">
        <v>189</v>
      </c>
      <c r="C141" s="26" t="s">
        <v>138</v>
      </c>
      <c r="D141" s="37" t="s">
        <v>137</v>
      </c>
      <c r="E141" s="7" t="s">
        <v>228</v>
      </c>
      <c r="F141" s="8" t="s">
        <v>229</v>
      </c>
      <c r="G141" s="17"/>
      <c r="H141" s="18"/>
      <c r="I141" s="17"/>
    </row>
    <row r="142" spans="1:9" x14ac:dyDescent="0.3">
      <c r="A142" s="10" t="s">
        <v>194</v>
      </c>
      <c r="B142" s="29" t="s">
        <v>193</v>
      </c>
      <c r="C142" s="26" t="s">
        <v>132</v>
      </c>
      <c r="D142" s="37" t="s">
        <v>131</v>
      </c>
      <c r="E142" s="10" t="s">
        <v>204</v>
      </c>
      <c r="F142" s="8" t="s">
        <v>205</v>
      </c>
      <c r="G142" s="17"/>
      <c r="H142" s="18"/>
      <c r="I142" s="17"/>
    </row>
    <row r="143" spans="1:9" x14ac:dyDescent="0.3">
      <c r="A143" s="28" t="s">
        <v>196</v>
      </c>
      <c r="B143" s="8" t="s">
        <v>195</v>
      </c>
      <c r="C143" s="26" t="s">
        <v>136</v>
      </c>
      <c r="D143" s="37" t="s">
        <v>135</v>
      </c>
      <c r="E143" s="9"/>
      <c r="F143" s="8"/>
      <c r="G143" s="17"/>
      <c r="H143" s="18"/>
      <c r="I143" s="17"/>
    </row>
    <row r="144" spans="1:9" x14ac:dyDescent="0.3">
      <c r="A144" s="9" t="s">
        <v>47</v>
      </c>
      <c r="B144" s="8" t="s">
        <v>48</v>
      </c>
      <c r="C144" s="26" t="s">
        <v>142</v>
      </c>
      <c r="D144" s="37" t="s">
        <v>141</v>
      </c>
      <c r="E144" s="9"/>
      <c r="F144" s="8"/>
      <c r="G144" s="17"/>
      <c r="H144" s="18"/>
      <c r="I144" s="17"/>
    </row>
    <row r="145" spans="1:9" x14ac:dyDescent="0.3">
      <c r="A145" s="12" t="s">
        <v>202</v>
      </c>
      <c r="B145" s="8" t="s">
        <v>201</v>
      </c>
      <c r="C145" s="30"/>
      <c r="D145" s="37"/>
      <c r="E145" s="41"/>
      <c r="F145" s="8"/>
      <c r="G145" s="17"/>
      <c r="H145" s="18"/>
      <c r="I145" s="17"/>
    </row>
    <row r="146" spans="1:9" ht="15" thickBot="1" x14ac:dyDescent="0.35">
      <c r="A146" s="13" t="s">
        <v>236</v>
      </c>
      <c r="B146" s="14" t="s">
        <v>235</v>
      </c>
      <c r="C146" s="46"/>
      <c r="D146" s="47"/>
      <c r="E146" s="48"/>
      <c r="F146" s="49"/>
      <c r="G146" s="17"/>
      <c r="H146" s="18"/>
      <c r="I146" s="17"/>
    </row>
    <row r="147" spans="1:9" ht="15" thickTop="1" x14ac:dyDescent="0.3">
      <c r="A147" s="33"/>
      <c r="B147" s="50"/>
      <c r="C147" s="50"/>
      <c r="D147" s="51"/>
      <c r="E147" s="51"/>
      <c r="F147" s="52"/>
      <c r="G147" s="17"/>
      <c r="H147" s="18"/>
      <c r="I147" s="17"/>
    </row>
  </sheetData>
  <pageMargins left="0.7" right="0.7" top="0.75" bottom="0.75" header="0.3" footer="0.3"/>
  <pageSetup paperSize="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7"/>
  <sheetViews>
    <sheetView workbookViewId="0"/>
  </sheetViews>
  <sheetFormatPr defaultRowHeight="14.4" x14ac:dyDescent="0.3"/>
  <cols>
    <col min="1" max="3" width="17.33203125" customWidth="1"/>
    <col min="4" max="4" width="28.88671875" customWidth="1"/>
    <col min="5" max="5" width="17.33203125" customWidth="1"/>
    <col min="6" max="6" width="27.109375" bestFit="1" customWidth="1"/>
    <col min="7" max="7" width="24.109375" customWidth="1"/>
  </cols>
  <sheetData>
    <row r="1" spans="1:7" x14ac:dyDescent="0.3">
      <c r="A1" s="102" t="s">
        <v>0</v>
      </c>
      <c r="B1" s="102" t="s">
        <v>325</v>
      </c>
      <c r="C1" s="102" t="s">
        <v>3</v>
      </c>
      <c r="D1" s="102" t="s">
        <v>303</v>
      </c>
      <c r="E1" s="102" t="s">
        <v>327</v>
      </c>
      <c r="F1" s="102" t="s">
        <v>337</v>
      </c>
      <c r="G1" s="102" t="s">
        <v>370</v>
      </c>
    </row>
    <row r="2" spans="1:7" x14ac:dyDescent="0.3">
      <c r="A2" t="s">
        <v>316</v>
      </c>
      <c r="B2" t="s">
        <v>314</v>
      </c>
      <c r="C2" t="s">
        <v>315</v>
      </c>
      <c r="D2" t="s">
        <v>342</v>
      </c>
      <c r="E2" t="s">
        <v>291</v>
      </c>
      <c r="F2" t="s">
        <v>329</v>
      </c>
      <c r="G2" t="s">
        <v>373</v>
      </c>
    </row>
    <row r="3" spans="1:7" x14ac:dyDescent="0.3">
      <c r="A3" t="s">
        <v>38</v>
      </c>
      <c r="B3" t="s">
        <v>349</v>
      </c>
      <c r="D3" t="s">
        <v>343</v>
      </c>
      <c r="E3" t="s">
        <v>328</v>
      </c>
      <c r="F3" t="s">
        <v>330</v>
      </c>
      <c r="G3" t="s">
        <v>373</v>
      </c>
    </row>
    <row r="4" spans="1:7" x14ac:dyDescent="0.3">
      <c r="A4" t="s">
        <v>318</v>
      </c>
      <c r="B4" t="s">
        <v>319</v>
      </c>
      <c r="D4" t="s">
        <v>344</v>
      </c>
      <c r="E4" t="s">
        <v>146</v>
      </c>
      <c r="F4" t="s">
        <v>292</v>
      </c>
      <c r="G4" t="s">
        <v>374</v>
      </c>
    </row>
    <row r="5" spans="1:7" x14ac:dyDescent="0.3">
      <c r="A5" t="s">
        <v>317</v>
      </c>
      <c r="B5" t="s">
        <v>320</v>
      </c>
      <c r="D5" t="s">
        <v>385</v>
      </c>
      <c r="E5" t="s">
        <v>300</v>
      </c>
      <c r="F5" t="s">
        <v>336</v>
      </c>
      <c r="G5" t="s">
        <v>374</v>
      </c>
    </row>
    <row r="6" spans="1:7" x14ac:dyDescent="0.3">
      <c r="B6" t="s">
        <v>321</v>
      </c>
      <c r="E6" t="s">
        <v>345</v>
      </c>
      <c r="F6" t="s">
        <v>331</v>
      </c>
      <c r="G6" t="s">
        <v>374</v>
      </c>
    </row>
    <row r="7" spans="1:7" x14ac:dyDescent="0.3">
      <c r="B7" t="s">
        <v>350</v>
      </c>
      <c r="F7" t="s">
        <v>293</v>
      </c>
      <c r="G7" t="s">
        <v>375</v>
      </c>
    </row>
    <row r="8" spans="1:7" x14ac:dyDescent="0.3">
      <c r="B8" t="s">
        <v>326</v>
      </c>
      <c r="F8" t="s">
        <v>332</v>
      </c>
      <c r="G8" t="s">
        <v>375</v>
      </c>
    </row>
    <row r="9" spans="1:7" x14ac:dyDescent="0.3">
      <c r="F9" t="s">
        <v>333</v>
      </c>
      <c r="G9" t="s">
        <v>376</v>
      </c>
    </row>
    <row r="15" spans="1:7" x14ac:dyDescent="0.3">
      <c r="A15" t="s">
        <v>340</v>
      </c>
      <c r="B15" t="s">
        <v>322</v>
      </c>
    </row>
    <row r="16" spans="1:7" x14ac:dyDescent="0.3">
      <c r="A16" t="s">
        <v>338</v>
      </c>
      <c r="B16" t="s">
        <v>339</v>
      </c>
    </row>
    <row r="17" spans="1:2" ht="43.2" x14ac:dyDescent="0.3">
      <c r="A17" t="s">
        <v>341</v>
      </c>
      <c r="B17" s="104" t="s">
        <v>346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29"/>
  <sheetViews>
    <sheetView topLeftCell="A33" workbookViewId="0"/>
  </sheetViews>
  <sheetFormatPr defaultRowHeight="14.4" x14ac:dyDescent="0.3"/>
  <cols>
    <col min="2" max="2" width="9.109375" style="101"/>
  </cols>
  <sheetData>
    <row r="1" spans="1:2" s="102" customFormat="1" x14ac:dyDescent="0.3">
      <c r="A1" s="102" t="s">
        <v>309</v>
      </c>
      <c r="B1" s="103" t="s">
        <v>187</v>
      </c>
    </row>
    <row r="2" spans="1:2" hidden="1" x14ac:dyDescent="0.3">
      <c r="A2" s="100">
        <v>0.125</v>
      </c>
      <c r="B2" s="101">
        <f>A2*25.4</f>
        <v>3.1749999999999998</v>
      </c>
    </row>
    <row r="3" spans="1:2" hidden="1" x14ac:dyDescent="0.3">
      <c r="A3" s="100">
        <v>0.25</v>
      </c>
      <c r="B3" s="101">
        <f t="shared" ref="B3:B66" si="0">A3*25.4</f>
        <v>6.35</v>
      </c>
    </row>
    <row r="4" spans="1:2" hidden="1" x14ac:dyDescent="0.3">
      <c r="A4" s="100">
        <v>0.375</v>
      </c>
      <c r="B4" s="101">
        <f t="shared" si="0"/>
        <v>9.5249999999999986</v>
      </c>
    </row>
    <row r="5" spans="1:2" hidden="1" x14ac:dyDescent="0.3">
      <c r="A5" s="100">
        <v>0.5</v>
      </c>
      <c r="B5" s="101">
        <f t="shared" si="0"/>
        <v>12.7</v>
      </c>
    </row>
    <row r="6" spans="1:2" hidden="1" x14ac:dyDescent="0.3">
      <c r="A6" s="100">
        <v>0.625</v>
      </c>
      <c r="B6" s="101">
        <f t="shared" si="0"/>
        <v>15.875</v>
      </c>
    </row>
    <row r="7" spans="1:2" hidden="1" x14ac:dyDescent="0.3">
      <c r="A7" s="100">
        <v>0.75</v>
      </c>
      <c r="B7" s="101">
        <f t="shared" si="0"/>
        <v>19.049999999999997</v>
      </c>
    </row>
    <row r="8" spans="1:2" hidden="1" x14ac:dyDescent="0.3">
      <c r="A8" s="100">
        <v>0.875</v>
      </c>
      <c r="B8" s="101">
        <f t="shared" si="0"/>
        <v>22.224999999999998</v>
      </c>
    </row>
    <row r="9" spans="1:2" hidden="1" x14ac:dyDescent="0.3">
      <c r="A9" s="100">
        <v>1</v>
      </c>
      <c r="B9" s="101">
        <f t="shared" si="0"/>
        <v>25.4</v>
      </c>
    </row>
    <row r="10" spans="1:2" hidden="1" x14ac:dyDescent="0.3">
      <c r="A10" s="100">
        <v>1.125</v>
      </c>
      <c r="B10" s="101">
        <f t="shared" si="0"/>
        <v>28.574999999999999</v>
      </c>
    </row>
    <row r="11" spans="1:2" hidden="1" x14ac:dyDescent="0.3">
      <c r="A11" s="100">
        <v>1.25</v>
      </c>
      <c r="B11" s="101">
        <f t="shared" si="0"/>
        <v>31.75</v>
      </c>
    </row>
    <row r="12" spans="1:2" hidden="1" x14ac:dyDescent="0.3">
      <c r="A12" s="100">
        <v>1.375</v>
      </c>
      <c r="B12" s="101">
        <f t="shared" si="0"/>
        <v>34.924999999999997</v>
      </c>
    </row>
    <row r="13" spans="1:2" hidden="1" x14ac:dyDescent="0.3">
      <c r="A13" s="100">
        <v>1.5</v>
      </c>
      <c r="B13" s="101">
        <f t="shared" si="0"/>
        <v>38.099999999999994</v>
      </c>
    </row>
    <row r="14" spans="1:2" hidden="1" x14ac:dyDescent="0.3">
      <c r="A14" s="100">
        <v>1.625</v>
      </c>
      <c r="B14" s="101">
        <f t="shared" si="0"/>
        <v>41.274999999999999</v>
      </c>
    </row>
    <row r="15" spans="1:2" hidden="1" x14ac:dyDescent="0.3">
      <c r="A15" s="100">
        <v>1.75</v>
      </c>
      <c r="B15" s="101">
        <f t="shared" si="0"/>
        <v>44.449999999999996</v>
      </c>
    </row>
    <row r="16" spans="1:2" hidden="1" x14ac:dyDescent="0.3">
      <c r="A16" s="100">
        <v>1.875</v>
      </c>
      <c r="B16" s="101">
        <f t="shared" si="0"/>
        <v>47.625</v>
      </c>
    </row>
    <row r="17" spans="1:2" hidden="1" x14ac:dyDescent="0.3">
      <c r="A17" s="100">
        <v>2</v>
      </c>
      <c r="B17" s="101">
        <f t="shared" si="0"/>
        <v>50.8</v>
      </c>
    </row>
    <row r="18" spans="1:2" hidden="1" x14ac:dyDescent="0.3">
      <c r="A18" s="100">
        <v>2.125</v>
      </c>
      <c r="B18" s="101">
        <f t="shared" si="0"/>
        <v>53.974999999999994</v>
      </c>
    </row>
    <row r="19" spans="1:2" hidden="1" x14ac:dyDescent="0.3">
      <c r="A19" s="100">
        <v>2.25</v>
      </c>
      <c r="B19" s="101">
        <f t="shared" si="0"/>
        <v>57.15</v>
      </c>
    </row>
    <row r="20" spans="1:2" hidden="1" x14ac:dyDescent="0.3">
      <c r="A20" s="100">
        <v>2.375</v>
      </c>
      <c r="B20" s="101">
        <f t="shared" si="0"/>
        <v>60.324999999999996</v>
      </c>
    </row>
    <row r="21" spans="1:2" hidden="1" x14ac:dyDescent="0.3">
      <c r="A21" s="100">
        <v>2.5</v>
      </c>
      <c r="B21" s="101">
        <f t="shared" si="0"/>
        <v>63.5</v>
      </c>
    </row>
    <row r="22" spans="1:2" hidden="1" x14ac:dyDescent="0.3">
      <c r="A22" s="100">
        <v>2.625</v>
      </c>
      <c r="B22" s="101">
        <f t="shared" si="0"/>
        <v>66.674999999999997</v>
      </c>
    </row>
    <row r="23" spans="1:2" hidden="1" x14ac:dyDescent="0.3">
      <c r="A23" s="100">
        <v>2.75</v>
      </c>
      <c r="B23" s="101">
        <f t="shared" si="0"/>
        <v>69.849999999999994</v>
      </c>
    </row>
    <row r="24" spans="1:2" hidden="1" x14ac:dyDescent="0.3">
      <c r="A24" s="100">
        <v>2.875</v>
      </c>
      <c r="B24" s="101">
        <f t="shared" si="0"/>
        <v>73.024999999999991</v>
      </c>
    </row>
    <row r="25" spans="1:2" hidden="1" x14ac:dyDescent="0.3">
      <c r="A25" s="100">
        <v>3</v>
      </c>
      <c r="B25" s="101">
        <f t="shared" si="0"/>
        <v>76.199999999999989</v>
      </c>
    </row>
    <row r="26" spans="1:2" hidden="1" x14ac:dyDescent="0.3">
      <c r="A26" s="100">
        <v>3.125</v>
      </c>
      <c r="B26" s="101">
        <f t="shared" si="0"/>
        <v>79.375</v>
      </c>
    </row>
    <row r="27" spans="1:2" hidden="1" x14ac:dyDescent="0.3">
      <c r="A27" s="100">
        <v>3.25</v>
      </c>
      <c r="B27" s="101">
        <f t="shared" si="0"/>
        <v>82.55</v>
      </c>
    </row>
    <row r="28" spans="1:2" hidden="1" x14ac:dyDescent="0.3">
      <c r="A28" s="100">
        <v>3.375</v>
      </c>
      <c r="B28" s="101">
        <f t="shared" si="0"/>
        <v>85.724999999999994</v>
      </c>
    </row>
    <row r="29" spans="1:2" hidden="1" x14ac:dyDescent="0.3">
      <c r="A29" s="100">
        <v>3.5</v>
      </c>
      <c r="B29" s="101">
        <f t="shared" si="0"/>
        <v>88.899999999999991</v>
      </c>
    </row>
    <row r="30" spans="1:2" hidden="1" x14ac:dyDescent="0.3">
      <c r="A30" s="100">
        <v>3.625</v>
      </c>
      <c r="B30" s="101">
        <f t="shared" si="0"/>
        <v>92.074999999999989</v>
      </c>
    </row>
    <row r="31" spans="1:2" hidden="1" x14ac:dyDescent="0.3">
      <c r="A31" s="100">
        <v>3.75</v>
      </c>
      <c r="B31" s="101">
        <f t="shared" si="0"/>
        <v>95.25</v>
      </c>
    </row>
    <row r="32" spans="1:2" hidden="1" x14ac:dyDescent="0.3">
      <c r="A32" s="100">
        <v>3.875</v>
      </c>
      <c r="B32" s="101">
        <f t="shared" si="0"/>
        <v>98.424999999999997</v>
      </c>
    </row>
    <row r="33" spans="1:2" x14ac:dyDescent="0.3">
      <c r="A33" s="100">
        <v>4</v>
      </c>
      <c r="B33" s="101">
        <f t="shared" si="0"/>
        <v>101.6</v>
      </c>
    </row>
    <row r="34" spans="1:2" x14ac:dyDescent="0.3">
      <c r="A34" s="100">
        <v>4.125</v>
      </c>
      <c r="B34" s="101">
        <f t="shared" si="0"/>
        <v>104.77499999999999</v>
      </c>
    </row>
    <row r="35" spans="1:2" x14ac:dyDescent="0.3">
      <c r="A35" s="100">
        <v>4.25</v>
      </c>
      <c r="B35" s="101">
        <f t="shared" si="0"/>
        <v>107.94999999999999</v>
      </c>
    </row>
    <row r="36" spans="1:2" x14ac:dyDescent="0.3">
      <c r="A36" s="100">
        <v>4.375</v>
      </c>
      <c r="B36" s="101">
        <f t="shared" si="0"/>
        <v>111.125</v>
      </c>
    </row>
    <row r="37" spans="1:2" x14ac:dyDescent="0.3">
      <c r="A37" s="100">
        <v>4.5</v>
      </c>
      <c r="B37" s="101">
        <f t="shared" si="0"/>
        <v>114.3</v>
      </c>
    </row>
    <row r="38" spans="1:2" x14ac:dyDescent="0.3">
      <c r="A38" s="100">
        <v>4.625</v>
      </c>
      <c r="B38" s="101">
        <f t="shared" si="0"/>
        <v>117.47499999999999</v>
      </c>
    </row>
    <row r="39" spans="1:2" x14ac:dyDescent="0.3">
      <c r="A39" s="100">
        <v>4.75</v>
      </c>
      <c r="B39" s="101">
        <f t="shared" si="0"/>
        <v>120.64999999999999</v>
      </c>
    </row>
    <row r="40" spans="1:2" x14ac:dyDescent="0.3">
      <c r="A40" s="100">
        <v>4.875</v>
      </c>
      <c r="B40" s="101">
        <f t="shared" si="0"/>
        <v>123.82499999999999</v>
      </c>
    </row>
    <row r="41" spans="1:2" x14ac:dyDescent="0.3">
      <c r="A41" s="100">
        <v>5</v>
      </c>
      <c r="B41" s="101">
        <f t="shared" si="0"/>
        <v>127</v>
      </c>
    </row>
    <row r="42" spans="1:2" x14ac:dyDescent="0.3">
      <c r="A42" s="100">
        <v>5.125</v>
      </c>
      <c r="B42" s="101">
        <f t="shared" si="0"/>
        <v>130.17499999999998</v>
      </c>
    </row>
    <row r="43" spans="1:2" x14ac:dyDescent="0.3">
      <c r="A43" s="100">
        <v>5.25</v>
      </c>
      <c r="B43" s="101">
        <f t="shared" si="0"/>
        <v>133.35</v>
      </c>
    </row>
    <row r="44" spans="1:2" x14ac:dyDescent="0.3">
      <c r="A44" s="100">
        <v>5.375</v>
      </c>
      <c r="B44" s="101">
        <f t="shared" si="0"/>
        <v>136.52500000000001</v>
      </c>
    </row>
    <row r="45" spans="1:2" x14ac:dyDescent="0.3">
      <c r="A45" s="100">
        <v>5.5</v>
      </c>
      <c r="B45" s="101">
        <f t="shared" si="0"/>
        <v>139.69999999999999</v>
      </c>
    </row>
    <row r="46" spans="1:2" x14ac:dyDescent="0.3">
      <c r="A46" s="100">
        <v>5.625</v>
      </c>
      <c r="B46" s="101">
        <f t="shared" si="0"/>
        <v>142.875</v>
      </c>
    </row>
    <row r="47" spans="1:2" x14ac:dyDescent="0.3">
      <c r="A47" s="100">
        <v>5.75</v>
      </c>
      <c r="B47" s="101">
        <f t="shared" si="0"/>
        <v>146.04999999999998</v>
      </c>
    </row>
    <row r="48" spans="1:2" x14ac:dyDescent="0.3">
      <c r="A48" s="100">
        <v>5.875</v>
      </c>
      <c r="B48" s="101">
        <f t="shared" si="0"/>
        <v>149.22499999999999</v>
      </c>
    </row>
    <row r="49" spans="1:2" x14ac:dyDescent="0.3">
      <c r="A49" s="100">
        <v>6</v>
      </c>
      <c r="B49" s="101">
        <f t="shared" si="0"/>
        <v>152.39999999999998</v>
      </c>
    </row>
    <row r="50" spans="1:2" x14ac:dyDescent="0.3">
      <c r="A50" s="100">
        <v>6.125</v>
      </c>
      <c r="B50" s="101">
        <f t="shared" si="0"/>
        <v>155.57499999999999</v>
      </c>
    </row>
    <row r="51" spans="1:2" x14ac:dyDescent="0.3">
      <c r="A51" s="100">
        <v>6.25</v>
      </c>
      <c r="B51" s="101">
        <f t="shared" si="0"/>
        <v>158.75</v>
      </c>
    </row>
    <row r="52" spans="1:2" x14ac:dyDescent="0.3">
      <c r="A52" s="100">
        <v>6.375</v>
      </c>
      <c r="B52" s="101">
        <f t="shared" si="0"/>
        <v>161.92499999999998</v>
      </c>
    </row>
    <row r="53" spans="1:2" x14ac:dyDescent="0.3">
      <c r="A53" s="100">
        <v>6.5</v>
      </c>
      <c r="B53" s="101">
        <f t="shared" si="0"/>
        <v>165.1</v>
      </c>
    </row>
    <row r="54" spans="1:2" x14ac:dyDescent="0.3">
      <c r="A54" s="100">
        <v>6.625</v>
      </c>
      <c r="B54" s="101">
        <f t="shared" si="0"/>
        <v>168.27499999999998</v>
      </c>
    </row>
    <row r="55" spans="1:2" x14ac:dyDescent="0.3">
      <c r="A55" s="100">
        <v>6.75</v>
      </c>
      <c r="B55" s="101">
        <f t="shared" si="0"/>
        <v>171.45</v>
      </c>
    </row>
    <row r="56" spans="1:2" x14ac:dyDescent="0.3">
      <c r="A56" s="100">
        <v>6.875</v>
      </c>
      <c r="B56" s="101">
        <f t="shared" si="0"/>
        <v>174.625</v>
      </c>
    </row>
    <row r="57" spans="1:2" x14ac:dyDescent="0.3">
      <c r="A57" s="100">
        <v>7</v>
      </c>
      <c r="B57" s="101">
        <f t="shared" si="0"/>
        <v>177.79999999999998</v>
      </c>
    </row>
    <row r="58" spans="1:2" x14ac:dyDescent="0.3">
      <c r="A58" s="100">
        <v>7.125</v>
      </c>
      <c r="B58" s="101">
        <f t="shared" si="0"/>
        <v>180.97499999999999</v>
      </c>
    </row>
    <row r="59" spans="1:2" x14ac:dyDescent="0.3">
      <c r="A59" s="100">
        <v>7.25</v>
      </c>
      <c r="B59" s="101">
        <f t="shared" si="0"/>
        <v>184.14999999999998</v>
      </c>
    </row>
    <row r="60" spans="1:2" x14ac:dyDescent="0.3">
      <c r="A60" s="100">
        <v>7.375</v>
      </c>
      <c r="B60" s="101">
        <f t="shared" si="0"/>
        <v>187.32499999999999</v>
      </c>
    </row>
    <row r="61" spans="1:2" x14ac:dyDescent="0.3">
      <c r="A61" s="100">
        <v>7.5</v>
      </c>
      <c r="B61" s="101">
        <f t="shared" si="0"/>
        <v>190.5</v>
      </c>
    </row>
    <row r="62" spans="1:2" x14ac:dyDescent="0.3">
      <c r="A62" s="100">
        <v>7.625</v>
      </c>
      <c r="B62" s="101">
        <f t="shared" si="0"/>
        <v>193.67499999999998</v>
      </c>
    </row>
    <row r="63" spans="1:2" x14ac:dyDescent="0.3">
      <c r="A63" s="100">
        <v>7.75</v>
      </c>
      <c r="B63" s="101">
        <f t="shared" si="0"/>
        <v>196.85</v>
      </c>
    </row>
    <row r="64" spans="1:2" x14ac:dyDescent="0.3">
      <c r="A64" s="100">
        <v>7.875</v>
      </c>
      <c r="B64" s="101">
        <f t="shared" si="0"/>
        <v>200.02499999999998</v>
      </c>
    </row>
    <row r="65" spans="1:2" x14ac:dyDescent="0.3">
      <c r="A65" s="100">
        <v>8</v>
      </c>
      <c r="B65" s="101">
        <f t="shared" si="0"/>
        <v>203.2</v>
      </c>
    </row>
    <row r="66" spans="1:2" x14ac:dyDescent="0.3">
      <c r="A66" s="100">
        <v>8.125</v>
      </c>
      <c r="B66" s="101">
        <f t="shared" si="0"/>
        <v>206.375</v>
      </c>
    </row>
    <row r="67" spans="1:2" x14ac:dyDescent="0.3">
      <c r="A67" s="100">
        <v>8.25</v>
      </c>
      <c r="B67" s="101">
        <f t="shared" ref="B67:B129" si="1">A67*25.4</f>
        <v>209.54999999999998</v>
      </c>
    </row>
    <row r="68" spans="1:2" x14ac:dyDescent="0.3">
      <c r="A68" s="100">
        <v>8.375</v>
      </c>
      <c r="B68" s="101">
        <f t="shared" si="1"/>
        <v>212.72499999999999</v>
      </c>
    </row>
    <row r="69" spans="1:2" x14ac:dyDescent="0.3">
      <c r="A69" s="100">
        <v>8.5</v>
      </c>
      <c r="B69" s="101">
        <f t="shared" si="1"/>
        <v>215.89999999999998</v>
      </c>
    </row>
    <row r="70" spans="1:2" x14ac:dyDescent="0.3">
      <c r="A70" s="100">
        <v>8.625</v>
      </c>
      <c r="B70" s="101">
        <f t="shared" si="1"/>
        <v>219.07499999999999</v>
      </c>
    </row>
    <row r="71" spans="1:2" x14ac:dyDescent="0.3">
      <c r="A71" s="100">
        <v>8.75</v>
      </c>
      <c r="B71" s="101">
        <f t="shared" si="1"/>
        <v>222.25</v>
      </c>
    </row>
    <row r="72" spans="1:2" x14ac:dyDescent="0.3">
      <c r="A72" s="100">
        <v>8.875</v>
      </c>
      <c r="B72" s="101">
        <f t="shared" si="1"/>
        <v>225.42499999999998</v>
      </c>
    </row>
    <row r="73" spans="1:2" x14ac:dyDescent="0.3">
      <c r="A73" s="100">
        <v>9</v>
      </c>
      <c r="B73" s="101">
        <f t="shared" si="1"/>
        <v>228.6</v>
      </c>
    </row>
    <row r="74" spans="1:2" x14ac:dyDescent="0.3">
      <c r="A74" s="100">
        <v>9.125</v>
      </c>
      <c r="B74" s="101">
        <f t="shared" si="1"/>
        <v>231.77499999999998</v>
      </c>
    </row>
    <row r="75" spans="1:2" x14ac:dyDescent="0.3">
      <c r="A75" s="100">
        <v>9.25</v>
      </c>
      <c r="B75" s="101">
        <f t="shared" si="1"/>
        <v>234.95</v>
      </c>
    </row>
    <row r="76" spans="1:2" x14ac:dyDescent="0.3">
      <c r="A76" s="100">
        <v>9.375</v>
      </c>
      <c r="B76" s="101">
        <f t="shared" si="1"/>
        <v>238.125</v>
      </c>
    </row>
    <row r="77" spans="1:2" x14ac:dyDescent="0.3">
      <c r="A77" s="100">
        <v>9.5</v>
      </c>
      <c r="B77" s="101">
        <f t="shared" si="1"/>
        <v>241.29999999999998</v>
      </c>
    </row>
    <row r="78" spans="1:2" x14ac:dyDescent="0.3">
      <c r="A78" s="100">
        <v>9.625</v>
      </c>
      <c r="B78" s="101">
        <f t="shared" si="1"/>
        <v>244.47499999999999</v>
      </c>
    </row>
    <row r="79" spans="1:2" x14ac:dyDescent="0.3">
      <c r="A79" s="100">
        <v>9.75</v>
      </c>
      <c r="B79" s="101">
        <f t="shared" si="1"/>
        <v>247.64999999999998</v>
      </c>
    </row>
    <row r="80" spans="1:2" x14ac:dyDescent="0.3">
      <c r="A80" s="100">
        <v>9.875</v>
      </c>
      <c r="B80" s="101">
        <f t="shared" si="1"/>
        <v>250.82499999999999</v>
      </c>
    </row>
    <row r="81" spans="1:2" x14ac:dyDescent="0.3">
      <c r="A81" s="100">
        <v>10</v>
      </c>
      <c r="B81" s="101">
        <f t="shared" si="1"/>
        <v>254</v>
      </c>
    </row>
    <row r="82" spans="1:2" x14ac:dyDescent="0.3">
      <c r="A82" s="100">
        <v>10.125</v>
      </c>
      <c r="B82" s="101">
        <f t="shared" si="1"/>
        <v>257.17500000000001</v>
      </c>
    </row>
    <row r="83" spans="1:2" x14ac:dyDescent="0.3">
      <c r="A83" s="100">
        <v>10.25</v>
      </c>
      <c r="B83" s="101">
        <f t="shared" si="1"/>
        <v>260.34999999999997</v>
      </c>
    </row>
    <row r="84" spans="1:2" x14ac:dyDescent="0.3">
      <c r="A84" s="100">
        <v>10.375</v>
      </c>
      <c r="B84" s="101">
        <f t="shared" si="1"/>
        <v>263.52499999999998</v>
      </c>
    </row>
    <row r="85" spans="1:2" x14ac:dyDescent="0.3">
      <c r="A85" s="100">
        <v>10.5</v>
      </c>
      <c r="B85" s="101">
        <f t="shared" si="1"/>
        <v>266.7</v>
      </c>
    </row>
    <row r="86" spans="1:2" x14ac:dyDescent="0.3">
      <c r="A86" s="100">
        <v>10.625</v>
      </c>
      <c r="B86" s="101">
        <f t="shared" si="1"/>
        <v>269.875</v>
      </c>
    </row>
    <row r="87" spans="1:2" x14ac:dyDescent="0.3">
      <c r="A87" s="100">
        <v>10.75</v>
      </c>
      <c r="B87" s="101">
        <f t="shared" si="1"/>
        <v>273.05</v>
      </c>
    </row>
    <row r="88" spans="1:2" x14ac:dyDescent="0.3">
      <c r="A88" s="100">
        <v>10.875</v>
      </c>
      <c r="B88" s="101">
        <f t="shared" si="1"/>
        <v>276.22499999999997</v>
      </c>
    </row>
    <row r="89" spans="1:2" x14ac:dyDescent="0.3">
      <c r="A89" s="100">
        <v>11</v>
      </c>
      <c r="B89" s="101">
        <f t="shared" si="1"/>
        <v>279.39999999999998</v>
      </c>
    </row>
    <row r="90" spans="1:2" x14ac:dyDescent="0.3">
      <c r="A90" s="100">
        <v>11.125</v>
      </c>
      <c r="B90" s="101">
        <f t="shared" si="1"/>
        <v>282.57499999999999</v>
      </c>
    </row>
    <row r="91" spans="1:2" x14ac:dyDescent="0.3">
      <c r="A91" s="100">
        <v>11.25</v>
      </c>
      <c r="B91" s="101">
        <f t="shared" si="1"/>
        <v>285.75</v>
      </c>
    </row>
    <row r="92" spans="1:2" x14ac:dyDescent="0.3">
      <c r="A92" s="100">
        <v>11.375</v>
      </c>
      <c r="B92" s="101">
        <f t="shared" si="1"/>
        <v>288.92500000000001</v>
      </c>
    </row>
    <row r="93" spans="1:2" x14ac:dyDescent="0.3">
      <c r="A93" s="100">
        <v>11.5</v>
      </c>
      <c r="B93" s="101">
        <f t="shared" si="1"/>
        <v>292.09999999999997</v>
      </c>
    </row>
    <row r="94" spans="1:2" x14ac:dyDescent="0.3">
      <c r="A94" s="100">
        <v>11.625</v>
      </c>
      <c r="B94" s="101">
        <f t="shared" si="1"/>
        <v>295.27499999999998</v>
      </c>
    </row>
    <row r="95" spans="1:2" x14ac:dyDescent="0.3">
      <c r="A95" s="100">
        <v>11.75</v>
      </c>
      <c r="B95" s="101">
        <f t="shared" si="1"/>
        <v>298.45</v>
      </c>
    </row>
    <row r="96" spans="1:2" x14ac:dyDescent="0.3">
      <c r="A96" s="100">
        <v>11.875</v>
      </c>
      <c r="B96" s="101">
        <f t="shared" si="1"/>
        <v>301.625</v>
      </c>
    </row>
    <row r="97" spans="1:2" x14ac:dyDescent="0.3">
      <c r="A97" s="100">
        <v>12</v>
      </c>
      <c r="B97" s="101">
        <f t="shared" si="1"/>
        <v>304.79999999999995</v>
      </c>
    </row>
    <row r="98" spans="1:2" x14ac:dyDescent="0.3">
      <c r="A98" s="100">
        <v>12.125</v>
      </c>
      <c r="B98" s="101">
        <f t="shared" si="1"/>
        <v>307.97499999999997</v>
      </c>
    </row>
    <row r="99" spans="1:2" x14ac:dyDescent="0.3">
      <c r="A99" s="100">
        <v>12.25</v>
      </c>
      <c r="B99" s="101">
        <f t="shared" si="1"/>
        <v>311.14999999999998</v>
      </c>
    </row>
    <row r="100" spans="1:2" x14ac:dyDescent="0.3">
      <c r="A100" s="100">
        <v>12.375</v>
      </c>
      <c r="B100" s="101">
        <f t="shared" si="1"/>
        <v>314.32499999999999</v>
      </c>
    </row>
    <row r="101" spans="1:2" x14ac:dyDescent="0.3">
      <c r="A101" s="100">
        <v>12.5</v>
      </c>
      <c r="B101" s="101">
        <f t="shared" si="1"/>
        <v>317.5</v>
      </c>
    </row>
    <row r="102" spans="1:2" x14ac:dyDescent="0.3">
      <c r="A102" s="100">
        <v>12.625</v>
      </c>
      <c r="B102" s="101">
        <f t="shared" si="1"/>
        <v>320.67499999999995</v>
      </c>
    </row>
    <row r="103" spans="1:2" x14ac:dyDescent="0.3">
      <c r="A103" s="100">
        <v>12.75</v>
      </c>
      <c r="B103" s="101">
        <f t="shared" si="1"/>
        <v>323.84999999999997</v>
      </c>
    </row>
    <row r="104" spans="1:2" x14ac:dyDescent="0.3">
      <c r="A104" s="100">
        <v>12.875</v>
      </c>
      <c r="B104" s="101">
        <f t="shared" si="1"/>
        <v>327.02499999999998</v>
      </c>
    </row>
    <row r="105" spans="1:2" x14ac:dyDescent="0.3">
      <c r="A105" s="100">
        <v>13</v>
      </c>
      <c r="B105" s="101">
        <f t="shared" si="1"/>
        <v>330.2</v>
      </c>
    </row>
    <row r="106" spans="1:2" x14ac:dyDescent="0.3">
      <c r="A106" s="100">
        <v>13.125</v>
      </c>
      <c r="B106" s="101">
        <f t="shared" si="1"/>
        <v>333.375</v>
      </c>
    </row>
    <row r="107" spans="1:2" x14ac:dyDescent="0.3">
      <c r="A107" s="100">
        <v>13.25</v>
      </c>
      <c r="B107" s="101">
        <f t="shared" si="1"/>
        <v>336.54999999999995</v>
      </c>
    </row>
    <row r="108" spans="1:2" x14ac:dyDescent="0.3">
      <c r="A108" s="100">
        <v>13.375</v>
      </c>
      <c r="B108" s="101">
        <f t="shared" si="1"/>
        <v>339.72499999999997</v>
      </c>
    </row>
    <row r="109" spans="1:2" x14ac:dyDescent="0.3">
      <c r="A109" s="100">
        <v>13.5</v>
      </c>
      <c r="B109" s="101">
        <f t="shared" si="1"/>
        <v>342.9</v>
      </c>
    </row>
    <row r="110" spans="1:2" x14ac:dyDescent="0.3">
      <c r="A110" s="100">
        <v>13.625</v>
      </c>
      <c r="B110" s="101">
        <f t="shared" si="1"/>
        <v>346.07499999999999</v>
      </c>
    </row>
    <row r="111" spans="1:2" x14ac:dyDescent="0.3">
      <c r="A111" s="100">
        <v>13.75</v>
      </c>
      <c r="B111" s="101">
        <f t="shared" si="1"/>
        <v>349.25</v>
      </c>
    </row>
    <row r="112" spans="1:2" x14ac:dyDescent="0.3">
      <c r="A112" s="100">
        <v>13.875</v>
      </c>
      <c r="B112" s="101">
        <f t="shared" si="1"/>
        <v>352.42499999999995</v>
      </c>
    </row>
    <row r="113" spans="1:2" x14ac:dyDescent="0.3">
      <c r="A113" s="100">
        <v>14</v>
      </c>
      <c r="B113" s="101">
        <f t="shared" si="1"/>
        <v>355.59999999999997</v>
      </c>
    </row>
    <row r="114" spans="1:2" x14ac:dyDescent="0.3">
      <c r="A114" s="100">
        <v>14.125</v>
      </c>
      <c r="B114" s="101">
        <f t="shared" si="1"/>
        <v>358.77499999999998</v>
      </c>
    </row>
    <row r="115" spans="1:2" x14ac:dyDescent="0.3">
      <c r="A115" s="100">
        <v>14.25</v>
      </c>
      <c r="B115" s="101">
        <f t="shared" si="1"/>
        <v>361.95</v>
      </c>
    </row>
    <row r="116" spans="1:2" x14ac:dyDescent="0.3">
      <c r="A116" s="100">
        <v>14.375</v>
      </c>
      <c r="B116" s="101">
        <f t="shared" si="1"/>
        <v>365.125</v>
      </c>
    </row>
    <row r="117" spans="1:2" x14ac:dyDescent="0.3">
      <c r="A117" s="100">
        <v>14.5</v>
      </c>
      <c r="B117" s="101">
        <f t="shared" si="1"/>
        <v>368.29999999999995</v>
      </c>
    </row>
    <row r="118" spans="1:2" x14ac:dyDescent="0.3">
      <c r="A118" s="100">
        <v>14.625</v>
      </c>
      <c r="B118" s="101">
        <f t="shared" si="1"/>
        <v>371.47499999999997</v>
      </c>
    </row>
    <row r="119" spans="1:2" x14ac:dyDescent="0.3">
      <c r="A119" s="100">
        <v>14.75</v>
      </c>
      <c r="B119" s="101">
        <f t="shared" si="1"/>
        <v>374.65</v>
      </c>
    </row>
    <row r="120" spans="1:2" x14ac:dyDescent="0.3">
      <c r="A120" s="100">
        <v>14.875</v>
      </c>
      <c r="B120" s="101">
        <f t="shared" si="1"/>
        <v>377.82499999999999</v>
      </c>
    </row>
    <row r="121" spans="1:2" x14ac:dyDescent="0.3">
      <c r="A121" s="100">
        <v>15</v>
      </c>
      <c r="B121" s="101">
        <f t="shared" si="1"/>
        <v>381</v>
      </c>
    </row>
    <row r="122" spans="1:2" x14ac:dyDescent="0.3">
      <c r="A122" s="100">
        <v>15.125</v>
      </c>
      <c r="B122" s="101">
        <f t="shared" si="1"/>
        <v>384.17499999999995</v>
      </c>
    </row>
    <row r="123" spans="1:2" x14ac:dyDescent="0.3">
      <c r="A123" s="100">
        <v>15.25</v>
      </c>
      <c r="B123" s="101">
        <f t="shared" si="1"/>
        <v>387.34999999999997</v>
      </c>
    </row>
    <row r="124" spans="1:2" x14ac:dyDescent="0.3">
      <c r="A124" s="100">
        <v>15.375</v>
      </c>
      <c r="B124" s="101">
        <f t="shared" si="1"/>
        <v>390.52499999999998</v>
      </c>
    </row>
    <row r="125" spans="1:2" x14ac:dyDescent="0.3">
      <c r="A125" s="100">
        <v>15.5</v>
      </c>
      <c r="B125" s="101">
        <f t="shared" si="1"/>
        <v>393.7</v>
      </c>
    </row>
    <row r="126" spans="1:2" x14ac:dyDescent="0.3">
      <c r="A126" s="100">
        <v>15.625</v>
      </c>
      <c r="B126" s="101">
        <f t="shared" si="1"/>
        <v>396.875</v>
      </c>
    </row>
    <row r="127" spans="1:2" x14ac:dyDescent="0.3">
      <c r="A127" s="100">
        <v>15.75</v>
      </c>
      <c r="B127" s="101">
        <f t="shared" si="1"/>
        <v>400.04999999999995</v>
      </c>
    </row>
    <row r="128" spans="1:2" x14ac:dyDescent="0.3">
      <c r="A128" s="100">
        <v>15.875</v>
      </c>
      <c r="B128" s="101">
        <f t="shared" si="1"/>
        <v>403.22499999999997</v>
      </c>
    </row>
    <row r="129" spans="1:2" x14ac:dyDescent="0.3">
      <c r="A129" s="100">
        <v>16</v>
      </c>
      <c r="B129" s="101">
        <f t="shared" si="1"/>
        <v>406.4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41</vt:i4>
      </vt:variant>
    </vt:vector>
  </HeadingPairs>
  <TitlesOfParts>
    <vt:vector size="58" baseType="lpstr">
      <vt:lpstr>Guidelines</vt:lpstr>
      <vt:lpstr>COLLAR</vt:lpstr>
      <vt:lpstr>COLLAR to print</vt:lpstr>
      <vt:lpstr>DRILLING &amp; RUNS</vt:lpstr>
      <vt:lpstr>DRILLING &amp; RUNS to print</vt:lpstr>
      <vt:lpstr>LITHOLOGY to print</vt:lpstr>
      <vt:lpstr>LITHOLOGY</vt:lpstr>
      <vt:lpstr>CQ SAMPLES</vt:lpstr>
      <vt:lpstr>CQ SAMPLES to print</vt:lpstr>
      <vt:lpstr>GEOCHEM SAMPLES</vt:lpstr>
      <vt:lpstr>GEOCHEM SAMPLES to print</vt:lpstr>
      <vt:lpstr>CQ COMPOSITES</vt:lpstr>
      <vt:lpstr>COAL SUMMARY</vt:lpstr>
      <vt:lpstr>Density</vt:lpstr>
      <vt:lpstr>Litho Codes</vt:lpstr>
      <vt:lpstr>Other Codes</vt:lpstr>
      <vt:lpstr>Inches to mm</vt:lpstr>
      <vt:lpstr>Codes_Litho</vt:lpstr>
      <vt:lpstr>Codes_LithoEnglish</vt:lpstr>
      <vt:lpstr>Collar_CompletedTD</vt:lpstr>
      <vt:lpstr>Collar_HoleID</vt:lpstr>
      <vt:lpstr>Collar_PlannedTD</vt:lpstr>
      <vt:lpstr>Litho_CorrectedFrom</vt:lpstr>
      <vt:lpstr>Litho_CorrectedInterval</vt:lpstr>
      <vt:lpstr>Litho_CorrectedTo</vt:lpstr>
      <vt:lpstr>Litho_DrillersFrom</vt:lpstr>
      <vt:lpstr>Litho_DrillersInterval</vt:lpstr>
      <vt:lpstr>Litho_DrillersTo</vt:lpstr>
      <vt:lpstr>Litho_LithoCode</vt:lpstr>
      <vt:lpstr>Litho_Recovery</vt:lpstr>
      <vt:lpstr>Litho_Run</vt:lpstr>
      <vt:lpstr>Litho_SampleID</vt:lpstr>
      <vt:lpstr>Ply_CompID</vt:lpstr>
      <vt:lpstr>Ply_CorrectedFrom</vt:lpstr>
      <vt:lpstr>Ply_CorrectedTo</vt:lpstr>
      <vt:lpstr>Ply_DrillersFrom</vt:lpstr>
      <vt:lpstr>Ply_DrillersTo</vt:lpstr>
      <vt:lpstr>Ply_Mass</vt:lpstr>
      <vt:lpstr>Ply_Recovery</vt:lpstr>
      <vt:lpstr>COLLAR!Print_Area</vt:lpstr>
      <vt:lpstr>'COLLAR to print'!Print_Area</vt:lpstr>
      <vt:lpstr>'CQ COMPOSITES'!Print_Area</vt:lpstr>
      <vt:lpstr>'CQ SAMPLES'!Print_Area</vt:lpstr>
      <vt:lpstr>'CQ SAMPLES to print'!Print_Area</vt:lpstr>
      <vt:lpstr>'DRILLING &amp; RUNS'!Print_Area</vt:lpstr>
      <vt:lpstr>'DRILLING &amp; RUNS to print'!Print_Area</vt:lpstr>
      <vt:lpstr>'GEOCHEM SAMPLES'!Print_Area</vt:lpstr>
      <vt:lpstr>'GEOCHEM SAMPLES to print'!Print_Area</vt:lpstr>
      <vt:lpstr>LITHOLOGY!Print_Area</vt:lpstr>
      <vt:lpstr>'LITHOLOGY to print'!Print_Area</vt:lpstr>
      <vt:lpstr>COLLAR!Print_Titles</vt:lpstr>
      <vt:lpstr>'CQ COMPOSITES'!Print_Titles</vt:lpstr>
      <vt:lpstr>'CQ SAMPLES'!Print_Titles</vt:lpstr>
      <vt:lpstr>'DRILLING &amp; RUNS'!Print_Titles</vt:lpstr>
      <vt:lpstr>'GEOCHEM SAMPLES'!Print_Titles</vt:lpstr>
      <vt:lpstr>'GEOCHEM SAMPLES to print'!Print_Titles</vt:lpstr>
      <vt:lpstr>LITHOLOGY!Print_Titles</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2021-03-10T17:59:45Z</dcterms:modified>
</cp:coreProperties>
</file>